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W:\NEO LEADER 2023-2027\ΠΑΑ\05_ΠΡΟΣΚΛΗΣΗ ΔΗΜΟΣΙΑ ΕΡΓΑ\1η ΠΡΟΣΚΛΗΣΗ ΔΗΜΟΣΙΩΝ 2026\0. ΤΕΥΧΗ 1ης ΠΡΟΚΗΡΥΞΗΣ ΔΗΜΟΣΙΩΝ 2026 ()\"/>
    </mc:Choice>
  </mc:AlternateContent>
  <xr:revisionPtr revIDLastSave="0" documentId="13_ncr:1_{ECB8AB74-BE3C-4893-89FB-C9B5B3893025}" xr6:coauthVersionLast="47" xr6:coauthVersionMax="47" xr10:uidLastSave="{00000000-0000-0000-0000-000000000000}"/>
  <bookViews>
    <workbookView xWindow="45" yWindow="225" windowWidth="14745" windowHeight="15600" activeTab="2" xr2:uid="{00000000-000D-0000-FFFF-FFFF00000000}"/>
  </bookViews>
  <sheets>
    <sheet name="ΤΙΜΕΣ ΑΠΛΟΠΟΙΗΜΕΝΟΥ ΚΟΣΤΟΥΣ" sheetId="3" r:id="rId1"/>
    <sheet name="Π1. ΠΡΟΫΠ.ΣΜΟΣ ΕΡΓΟΥ" sheetId="4" r:id="rId2"/>
    <sheet name="Π2.ΚΤΙΡΙΑΚΑ ΕΚΣΥΓΧΡ." sheetId="2" r:id="rId3"/>
    <sheet name="Π.3 ΠΕΡΙΒ.ΧΩΡ.ΧΔΣ" sheetId="10" r:id="rId4"/>
    <sheet name="Π.4 ΕΚΔΗΛΩΣΕΙΣ" sheetId="5" r:id="rId5"/>
    <sheet name="Δ.5.1 ΣΥΓΚΕΝΤΡΩΤΙΚΟΣ" sheetId="1" r:id="rId6"/>
  </sheets>
  <definedNames>
    <definedName name="_Hlk193449644" localSheetId="5">'Δ.5.1 ΣΥΓΚΕΝΤΡΩΤΙΚΟΣ'!$A$38</definedName>
    <definedName name="_xlnm.Print_Area" localSheetId="3">'Π.3 ΠΕΡΙΒ.ΧΩΡ.ΧΔΣ'!$A$1:$H$38</definedName>
    <definedName name="_xlnm.Print_Area" localSheetId="2">'Π2.ΚΤΙΡΙΑΚΑ ΕΚΣΥΓΧΡ.'!$A$1:$E$65</definedName>
    <definedName name="_xlnm.Print_Titles" localSheetId="5">'Δ.5.1 ΣΥΓΚΕΝΤΡΩΤΙΚΟΣ'!$19:$20</definedName>
    <definedName name="_xlnm.Print_Titles" localSheetId="1">'Π1. ΠΡΟΫΠ.ΣΜΟΣ ΕΡΓΟΥ'!$20:$20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6" i="3" l="1"/>
  <c r="D38" i="3"/>
  <c r="E20" i="3"/>
  <c r="D21" i="3"/>
  <c r="D40" i="3"/>
  <c r="D20" i="3"/>
  <c r="D22" i="3"/>
  <c r="D45" i="3"/>
  <c r="D44" i="3"/>
  <c r="D43" i="3"/>
  <c r="D42" i="3"/>
  <c r="D41" i="3"/>
  <c r="D37" i="3"/>
  <c r="D35" i="3"/>
  <c r="D34" i="3"/>
  <c r="D33" i="3"/>
  <c r="D32" i="3"/>
  <c r="D31" i="3"/>
  <c r="D30" i="3"/>
  <c r="D26" i="3"/>
  <c r="D25" i="3"/>
  <c r="D24" i="3"/>
  <c r="D13" i="1" l="1"/>
  <c r="D14" i="1"/>
  <c r="D15" i="1"/>
  <c r="D16" i="1"/>
  <c r="D12" i="1"/>
  <c r="C13" i="10"/>
  <c r="C14" i="10"/>
  <c r="C15" i="10"/>
  <c r="C16" i="10"/>
  <c r="C12" i="10"/>
  <c r="C14" i="2"/>
  <c r="C15" i="2"/>
  <c r="C16" i="2"/>
  <c r="C17" i="2"/>
  <c r="C13" i="2"/>
  <c r="F40" i="4"/>
  <c r="G40" i="4" s="1"/>
  <c r="H40" i="4" s="1"/>
  <c r="F34" i="4"/>
  <c r="G34" i="4" s="1"/>
  <c r="F25" i="4"/>
  <c r="G25" i="4" s="1"/>
  <c r="H25" i="4" s="1"/>
  <c r="F26" i="4"/>
  <c r="G26" i="4" s="1"/>
  <c r="F27" i="4"/>
  <c r="G27" i="4" s="1"/>
  <c r="F28" i="4"/>
  <c r="G28" i="4" s="1"/>
  <c r="H28" i="4" s="1"/>
  <c r="F29" i="4"/>
  <c r="G29" i="4" s="1"/>
  <c r="H29" i="4" s="1"/>
  <c r="F30" i="4"/>
  <c r="G30" i="4" s="1"/>
  <c r="H30" i="4" s="1"/>
  <c r="F31" i="4"/>
  <c r="G31" i="4" s="1"/>
  <c r="H31" i="4" s="1"/>
  <c r="F32" i="4"/>
  <c r="G32" i="4" s="1"/>
  <c r="F33" i="4"/>
  <c r="G33" i="4" s="1"/>
  <c r="H33" i="4" s="1"/>
  <c r="G37" i="3"/>
  <c r="G34" i="3"/>
  <c r="G33" i="3"/>
  <c r="F22" i="5"/>
  <c r="G22" i="5" s="1"/>
  <c r="H22" i="5" s="1"/>
  <c r="F23" i="5"/>
  <c r="G23" i="5" s="1"/>
  <c r="F24" i="5"/>
  <c r="G24" i="5" s="1"/>
  <c r="F25" i="5"/>
  <c r="G25" i="5" s="1"/>
  <c r="F26" i="5"/>
  <c r="G26" i="5" s="1"/>
  <c r="I20" i="5"/>
  <c r="G35" i="3"/>
  <c r="G36" i="3"/>
  <c r="G38" i="3"/>
  <c r="C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5" i="2"/>
  <c r="E44" i="2"/>
  <c r="E23" i="2"/>
  <c r="G43" i="3"/>
  <c r="G44" i="3"/>
  <c r="G45" i="3"/>
  <c r="E25" i="3"/>
  <c r="F25" i="3"/>
  <c r="G25" i="3"/>
  <c r="E26" i="3"/>
  <c r="F26" i="3"/>
  <c r="G26" i="3"/>
  <c r="G24" i="3"/>
  <c r="F24" i="3"/>
  <c r="E24" i="3"/>
  <c r="G21" i="3"/>
  <c r="G22" i="3"/>
  <c r="G20" i="3"/>
  <c r="E21" i="3"/>
  <c r="E22" i="3"/>
  <c r="F21" i="3"/>
  <c r="F22" i="3"/>
  <c r="F20" i="3"/>
  <c r="F29" i="10"/>
  <c r="G29" i="10" s="1"/>
  <c r="H29" i="10" s="1"/>
  <c r="F28" i="10"/>
  <c r="G28" i="10" s="1"/>
  <c r="H28" i="10" s="1"/>
  <c r="F27" i="10"/>
  <c r="G27" i="10" s="1"/>
  <c r="H27" i="10" s="1"/>
  <c r="F26" i="10"/>
  <c r="G26" i="10" s="1"/>
  <c r="H26" i="10" s="1"/>
  <c r="F25" i="10"/>
  <c r="G25" i="10" s="1"/>
  <c r="H25" i="10" s="1"/>
  <c r="F24" i="10"/>
  <c r="G24" i="10" s="1"/>
  <c r="H24" i="10" s="1"/>
  <c r="F23" i="10"/>
  <c r="G23" i="10" s="1"/>
  <c r="H23" i="10" s="1"/>
  <c r="F22" i="10"/>
  <c r="G22" i="10" s="1"/>
  <c r="H22" i="10" s="1"/>
  <c r="F21" i="10"/>
  <c r="G21" i="10" s="1"/>
  <c r="H21" i="10" s="1"/>
  <c r="F20" i="10"/>
  <c r="G20" i="10" s="1"/>
  <c r="H20" i="10" s="1"/>
  <c r="F19" i="10"/>
  <c r="G19" i="10" s="1"/>
  <c r="H19" i="10" s="1"/>
  <c r="C41" i="2"/>
  <c r="E24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I48" i="4"/>
  <c r="I42" i="4"/>
  <c r="I35" i="4"/>
  <c r="F24" i="4"/>
  <c r="G24" i="4" s="1"/>
  <c r="F23" i="4"/>
  <c r="G23" i="4" s="1"/>
  <c r="H23" i="4" s="1"/>
  <c r="F22" i="4"/>
  <c r="G22" i="4" s="1"/>
  <c r="I21" i="4"/>
  <c r="F21" i="5"/>
  <c r="G21" i="5" s="1"/>
  <c r="H21" i="5" s="1"/>
  <c r="F27" i="5"/>
  <c r="F52" i="4"/>
  <c r="F53" i="4"/>
  <c r="G53" i="4" s="1"/>
  <c r="F60" i="4"/>
  <c r="F59" i="4"/>
  <c r="G59" i="4" s="1"/>
  <c r="F58" i="4"/>
  <c r="G58" i="4" s="1"/>
  <c r="F57" i="4"/>
  <c r="G57" i="4" s="1"/>
  <c r="F56" i="4"/>
  <c r="F55" i="4"/>
  <c r="G55" i="4" s="1"/>
  <c r="F68" i="4"/>
  <c r="G68" i="4" s="1"/>
  <c r="F67" i="4"/>
  <c r="F66" i="4"/>
  <c r="G66" i="4" s="1"/>
  <c r="F65" i="4"/>
  <c r="F64" i="4"/>
  <c r="G64" i="4" s="1"/>
  <c r="F63" i="4"/>
  <c r="F51" i="4"/>
  <c r="G51" i="4" s="1"/>
  <c r="F50" i="4"/>
  <c r="F49" i="4"/>
  <c r="F47" i="4"/>
  <c r="G47" i="4" s="1"/>
  <c r="F46" i="4"/>
  <c r="G46" i="4" s="1"/>
  <c r="F45" i="4"/>
  <c r="F44" i="4"/>
  <c r="G44" i="4" s="1"/>
  <c r="F43" i="4"/>
  <c r="G43" i="4" s="1"/>
  <c r="F41" i="4"/>
  <c r="F39" i="4"/>
  <c r="G39" i="4" s="1"/>
  <c r="F38" i="4"/>
  <c r="F37" i="4"/>
  <c r="G37" i="4" s="1"/>
  <c r="F36" i="4"/>
  <c r="F61" i="4"/>
  <c r="G61" i="4" s="1"/>
  <c r="I61" i="4" s="1"/>
  <c r="H26" i="5" l="1"/>
  <c r="H24" i="5"/>
  <c r="H32" i="4"/>
  <c r="G20" i="5"/>
  <c r="F20" i="5"/>
  <c r="F28" i="5" s="1"/>
  <c r="J21" i="3"/>
  <c r="J24" i="3"/>
  <c r="H21" i="3"/>
  <c r="I25" i="3"/>
  <c r="I21" i="3"/>
  <c r="H24" i="3"/>
  <c r="H25" i="3"/>
  <c r="I24" i="3"/>
  <c r="J26" i="3"/>
  <c r="J20" i="3"/>
  <c r="J25" i="3"/>
  <c r="J22" i="3"/>
  <c r="H34" i="4"/>
  <c r="H27" i="4"/>
  <c r="H26" i="4"/>
  <c r="H25" i="5"/>
  <c r="H23" i="5"/>
  <c r="H20" i="3"/>
  <c r="I20" i="3"/>
  <c r="H22" i="3"/>
  <c r="I22" i="3"/>
  <c r="H26" i="3"/>
  <c r="I26" i="3"/>
  <c r="H53" i="4"/>
  <c r="H47" i="4"/>
  <c r="H66" i="4"/>
  <c r="H37" i="4"/>
  <c r="H68" i="4"/>
  <c r="H51" i="4"/>
  <c r="H59" i="4"/>
  <c r="E62" i="2"/>
  <c r="G42" i="3" s="1"/>
  <c r="F30" i="10"/>
  <c r="C32" i="10" s="1"/>
  <c r="C34" i="10" s="1"/>
  <c r="H30" i="10"/>
  <c r="G30" i="10"/>
  <c r="E41" i="2"/>
  <c r="H64" i="4"/>
  <c r="H61" i="4"/>
  <c r="H58" i="4"/>
  <c r="H57" i="4"/>
  <c r="H55" i="4"/>
  <c r="H43" i="4"/>
  <c r="H44" i="4"/>
  <c r="H46" i="4"/>
  <c r="H39" i="4"/>
  <c r="F48" i="4"/>
  <c r="F35" i="4"/>
  <c r="F21" i="4"/>
  <c r="H22" i="4"/>
  <c r="H24" i="4"/>
  <c r="F62" i="4"/>
  <c r="G27" i="5"/>
  <c r="G49" i="4"/>
  <c r="H49" i="4" s="1"/>
  <c r="G50" i="4"/>
  <c r="H50" i="4" s="1"/>
  <c r="F54" i="4"/>
  <c r="F42" i="4"/>
  <c r="G52" i="4"/>
  <c r="H52" i="4" s="1"/>
  <c r="G56" i="4"/>
  <c r="I54" i="4" s="1"/>
  <c r="G60" i="4"/>
  <c r="H60" i="4" s="1"/>
  <c r="G65" i="4"/>
  <c r="H65" i="4" s="1"/>
  <c r="G63" i="4"/>
  <c r="H63" i="4" s="1"/>
  <c r="G67" i="4"/>
  <c r="H67" i="4" s="1"/>
  <c r="G45" i="4"/>
  <c r="H45" i="4" s="1"/>
  <c r="G38" i="4"/>
  <c r="H38" i="4" s="1"/>
  <c r="G36" i="4"/>
  <c r="H36" i="4" s="1"/>
  <c r="G41" i="4"/>
  <c r="H41" i="4" s="1"/>
  <c r="G28" i="5" l="1"/>
  <c r="H20" i="5"/>
  <c r="H27" i="5"/>
  <c r="I27" i="5" s="1"/>
  <c r="I28" i="5" s="1"/>
  <c r="H56" i="4"/>
  <c r="G41" i="3"/>
  <c r="G40" i="3"/>
  <c r="G30" i="3"/>
  <c r="G32" i="3"/>
  <c r="G31" i="3"/>
  <c r="H48" i="4"/>
  <c r="H35" i="4"/>
  <c r="H62" i="4"/>
  <c r="F69" i="4"/>
  <c r="H42" i="4"/>
  <c r="G21" i="4"/>
  <c r="H21" i="4"/>
  <c r="G35" i="4"/>
  <c r="G54" i="4"/>
  <c r="H54" i="4" s="1"/>
  <c r="G48" i="4"/>
  <c r="G42" i="4"/>
  <c r="I62" i="4"/>
  <c r="I69" i="4" s="1"/>
  <c r="G62" i="4"/>
  <c r="H28" i="5" l="1"/>
  <c r="H69" i="4"/>
  <c r="G69" i="4"/>
  <c r="E31" i="1" l="1"/>
  <c r="D31" i="1"/>
  <c r="F21" i="1" l="1"/>
  <c r="F22" i="1"/>
  <c r="F31" i="1"/>
  <c r="F30" i="1"/>
  <c r="F29" i="1"/>
  <c r="F28" i="1"/>
  <c r="F25" i="1"/>
  <c r="F24" i="1"/>
  <c r="F23" i="1"/>
  <c r="F27" i="1"/>
  <c r="F26" i="1"/>
</calcChain>
</file>

<file path=xl/sharedStrings.xml><?xml version="1.0" encoding="utf-8"?>
<sst xmlns="http://schemas.openxmlformats.org/spreadsheetml/2006/main" count="451" uniqueCount="236">
  <si>
    <t>Δ.5.1 ΠΙΝΑΚΑΣ ΑΝΑΛΥΣΗΣ ΚΟΣΤΟΥΣ ΤΗΣ ΠΡΟΤΑΣΗΣ – ΧΡΟΝΟΔΙΑΓΡΑΜΜΑ</t>
  </si>
  <si>
    <t>Α/Α</t>
  </si>
  <si>
    <t>Επιλέξιμη Δημόσια Δαπάνη (€)</t>
  </si>
  <si>
    <t>Α' ΕΞΑΜ.</t>
  </si>
  <si>
    <t>Β' ΕΞΑΜ.</t>
  </si>
  <si>
    <t>Γ' ΕΞΑΜ.</t>
  </si>
  <si>
    <t>Δ' ΕΞΑΜ.</t>
  </si>
  <si>
    <t>Ε’ ΕΞΑΜ.</t>
  </si>
  <si>
    <t>ΣΤ’ ΕΞΑΜ.</t>
  </si>
  <si>
    <t>ΔΑΠΑΝΕΣ ΓΙΑ ΑΠΟΚΤΗΣΗ ΓΗΣ</t>
  </si>
  <si>
    <t>ΜΗΧΑΝΟΛΟΓΙΚΟΣ ΕΞΟΠΛΙΣΜΟΣ</t>
  </si>
  <si>
    <t>ΛΟΙΠΟΣ ΕΞΟΠΛΙΣΜΟΣ</t>
  </si>
  <si>
    <t>ΕΞΟΠΛΙΣΜΟΣ ΑΠΕ</t>
  </si>
  <si>
    <t xml:space="preserve">ΜΕΛΕΤΕΣ ΓΙΑ ΕΚΔΟΣΗ ΟΙΚ. ΑΔΕΙΑΣ ΚΑΙ ΛΟΙΠΕΣ ΜΕΛΕΤΕΣ ΠΟΥ ΣΧΕΤΙΖΟΝΤΑΙ ΜΕ ΤΗΝ ΕΚΤΕΛΕΣΗ ΤΟΥ ΕΡΓΟΥ </t>
  </si>
  <si>
    <t>ΔΑΠΑΝΕΣ ΕΝΗΜΕΡΩΣΗΣ ΠΡΟΒΟΛΗΣ</t>
  </si>
  <si>
    <t>ΟΡΓΑΝΩΣΗ ΠΟΛΙΤΙΣΤΙΚΩΝ ΔΡΩΜΕΝΩΝ</t>
  </si>
  <si>
    <t>ΔΑΠΑΝΗ ΑΓΟΡΑΣ ΑΥΤΟΚΙΝΗΤΟΥ</t>
  </si>
  <si>
    <t>ΔΑΠΑΝΗ ΥΠΟΒΟΛΗΣ ΦΑΚΕΛΟΥ ΚΑΙ ΤΕΧΝΙΚΗ ΣΤΗΡΙΞΗ ΓΙΑ ΤΗΝ ΥΛΟΠΟΙΗΣΗ ΤΟΥ ΕΡΓΟΥ</t>
  </si>
  <si>
    <t>ΣΥΝΟΛΙΚΗ ΚΟΣΤΟΣ ΠΡΟΤΑΣΗΣ ΚΑΙ ΚΑΤΑΝΟΜΗ ΑΝΑ ΕΞΑΜΗΝΟ</t>
  </si>
  <si>
    <t>(*****) </t>
  </si>
  <si>
    <t>ΚΩΔ. ΟΠΣΚΑΠ</t>
  </si>
  <si>
    <t>L41.09</t>
  </si>
  <si>
    <t>L41.10</t>
  </si>
  <si>
    <t>L41.01</t>
  </si>
  <si>
    <t>L41.02</t>
  </si>
  <si>
    <t>L41.03</t>
  </si>
  <si>
    <t>L41.04</t>
  </si>
  <si>
    <t>L41.05</t>
  </si>
  <si>
    <t>L41.06</t>
  </si>
  <si>
    <t>L41.07</t>
  </si>
  <si>
    <t>L41.08</t>
  </si>
  <si>
    <t>(*) Αφορά μόνο την υπο-παρέμβαση 5.1. Π3-77-4.1-5.1</t>
  </si>
  <si>
    <t>(**) Ποσοστό της κατηγορίας/υπο-κατηγορίας δαπάνης σε σχέση με το συνολική ΔΔ</t>
  </si>
  <si>
    <t>(***) Στο χρονοδιάγραμμα συμπληρώνεται το ποσοστό της συγκεκριμένης κατηγορίας/υπο-κατηγορίας δαπάνης που υπολογίζεται να εκτελεστεί στο συγκεκριμένο εξάμηνο</t>
  </si>
  <si>
    <t>(****) Για έργα που δεν εκτελούνται με διαδικασίες δημοσίων συμβάσεων εφαρμόζεται ο οδηγός απλοποιημένου κόστους κτηριακών κατασκευών</t>
  </si>
  <si>
    <t>(*****) Συμπληρώνεται το ποσοστό υλοποίησης του έργου ανά εξάμηνο</t>
  </si>
  <si>
    <t>ΚΑΤΗΓΟΡΙΑ ΔΑΠΑΝΗΣ 
(συμπληρώνεται κατά περίπτωση)</t>
  </si>
  <si>
    <r>
      <t xml:space="preserve">Ιδιωτική Συμμετοχή
</t>
    </r>
    <r>
      <rPr>
        <b/>
        <vertAlign val="superscript"/>
        <sz val="11"/>
        <color theme="1"/>
        <rFont val="Calibri"/>
        <family val="2"/>
        <charset val="161"/>
      </rPr>
      <t>(*)</t>
    </r>
  </si>
  <si>
    <r>
      <t xml:space="preserve">ΚΑΤΑΝΟΜΗ ΠΡΟΫΠΟΛΟΓΙΣΜΟΥ ΑΝΑ ΕΞΑΜΗΝΟ </t>
    </r>
    <r>
      <rPr>
        <vertAlign val="superscript"/>
        <sz val="11"/>
        <color theme="1"/>
        <rFont val="Calibri"/>
        <family val="2"/>
        <charset val="161"/>
      </rPr>
      <t>(***)</t>
    </r>
  </si>
  <si>
    <r>
      <t xml:space="preserve">ΚΤΙΡΙΑΚΕΣ ΕΓΚΑΤΑΣΤΑΣΕΙΣ &amp; ΕΡΓΑ ΥΠΟΔΟΜΗΣ &amp; ΠΕΡΙΒΑΛΛΟΝΤΟΣ ΧΩΡΟΥ </t>
    </r>
    <r>
      <rPr>
        <vertAlign val="superscript"/>
        <sz val="11"/>
        <color theme="1"/>
        <rFont val="Calibri"/>
        <family val="2"/>
        <charset val="161"/>
      </rPr>
      <t>(****) </t>
    </r>
  </si>
  <si>
    <t>1.</t>
  </si>
  <si>
    <t>Εκσκαφές – χωματουργικά</t>
  </si>
  <si>
    <t>2.1</t>
  </si>
  <si>
    <t>Σκελετός οπλισμένου σκυροδέματος</t>
  </si>
  <si>
    <t>-</t>
  </si>
  <si>
    <t>2.2</t>
  </si>
  <si>
    <t>Σκελετός Μεταλλικός</t>
  </si>
  <si>
    <t>3.</t>
  </si>
  <si>
    <t>Τοιχοποιίες</t>
  </si>
  <si>
    <t>4.</t>
  </si>
  <si>
    <t>Επιχρίσματα</t>
  </si>
  <si>
    <t>5.</t>
  </si>
  <si>
    <t>Δάπεδα</t>
  </si>
  <si>
    <t>6.</t>
  </si>
  <si>
    <t>Μαρμαρικές εργασίες</t>
  </si>
  <si>
    <t>7.</t>
  </si>
  <si>
    <t>Επενδύσεις Τοίχων</t>
  </si>
  <si>
    <t>8.</t>
  </si>
  <si>
    <t>Χρωματισμοί</t>
  </si>
  <si>
    <t>9.</t>
  </si>
  <si>
    <t>Είδη Υγιεινής</t>
  </si>
  <si>
    <t>10.</t>
  </si>
  <si>
    <t>11.</t>
  </si>
  <si>
    <t>Εξωτερικά Κουφώματα</t>
  </si>
  <si>
    <t>12.</t>
  </si>
  <si>
    <t>Υαλοπίνακες</t>
  </si>
  <si>
    <t>13.</t>
  </si>
  <si>
    <t>Μονώσεις - Στεγανώσεις</t>
  </si>
  <si>
    <t>14.</t>
  </si>
  <si>
    <t>Σιδηρουργικές εργασίες</t>
  </si>
  <si>
    <t>15.</t>
  </si>
  <si>
    <t>Υδραυλικές Εργασίες</t>
  </si>
  <si>
    <t>16.</t>
  </si>
  <si>
    <t>Ηλεκτρολογικές Εργασίες</t>
  </si>
  <si>
    <t>17.</t>
  </si>
  <si>
    <t>Λοιπές εργασίες (τζάκι, πόμολα κ.λπ. )</t>
  </si>
  <si>
    <t>α/α</t>
  </si>
  <si>
    <t>Εργασία</t>
  </si>
  <si>
    <t>Ξυλουργικές Εργασίες 
(πόρτες - ντουλάπες κ.λπ.)</t>
  </si>
  <si>
    <t>Είδος</t>
  </si>
  <si>
    <t>Χρήση χώρου</t>
  </si>
  <si>
    <t>Συμβατικού τύπου</t>
  </si>
  <si>
    <t>Κύριοι Χώροι (εντός Σ.Δ.)</t>
  </si>
  <si>
    <t>Υπόγεια – βοηθητικές χρήσεις</t>
  </si>
  <si>
    <t>Ημιυπαίθριοι χώροι</t>
  </si>
  <si>
    <t>Διατηρητέα 
(30 % πλέον συμβατικού)</t>
  </si>
  <si>
    <t>Παραδοσιακά 
(15 % πλέον συμβατικού)</t>
  </si>
  <si>
    <t>Υπολογισμός πρότυπου κόστους</t>
  </si>
  <si>
    <t>Υποσταθμός μέσης τάσης (Υ/Σ Μ.Τ.)</t>
  </si>
  <si>
    <t>90,00€ / KVA</t>
  </si>
  <si>
    <t>Εμβαδόν κλιματιζόμενης επιφάνειας x 700 BTU x 0,100 €</t>
  </si>
  <si>
    <t>Κλιματισμός - Θέρμανση</t>
  </si>
  <si>
    <t>Εμβαδόν δόμησης x 40 €/τ.μ.</t>
  </si>
  <si>
    <t>Διαμόρφωση περιβάλλοντος χώρου</t>
  </si>
  <si>
    <t xml:space="preserve">ΔΙΚΑΙΟΥΧΟΣ ΠΡΑΞΗΣ: </t>
  </si>
  <si>
    <t>ΤΙΤΛΟΣ ΠΡΑΞΗΣ:</t>
  </si>
  <si>
    <t xml:space="preserve">ΠΕΡΙΟΧΗ ΥΛΟΠΟΙΗΣΗΣ: </t>
  </si>
  <si>
    <t>ΣΤΡΑΤΗΓΙΚΟ ΣΧΕΔΙΟ ΚΟΙΝΗΣ ΑΓΡΟΤΙΚΗΣ ΠΟΛΙΤΙΚΗΣ (ΣΣ ΚΑΠ) 2023- 2027</t>
  </si>
  <si>
    <t>ΠΑΡΕΜΒΑΣΗ  Π3-77-4.1 «ΣΤΗΡΙΞΗ ΓΙΑ ΤΟΠΙΚΗ ΑΝΑΠΤΥΞΗ ΜΕΣΩ ΤΟΥ LEADER (ΤΑΠΤΟΚ - ΤΟΠΙΚΗ ΑΝΑΠΤΥΞΗ ΜΕ ΠΡΩΤΟΒΟΥΛΙΑ ΤΟΠΙΚΩΝ ΚΟΙΝΟΤΗΤΩΝ)»
για ΠΡΑΞΕΙΣ ΔΗΜΟΣΙΟΥ ΧΑΡΑΚΤΗΡΑ</t>
  </si>
  <si>
    <t>ΚΩΔ. ΟΠΣΚΑΠ:</t>
  </si>
  <si>
    <t>ΚΩΔΙΚΟΣ-ΤΙΤΛΟΣ ΥΠΟ-ΠΑΡΕΜΒΑΣΗΣ:</t>
  </si>
  <si>
    <t>Μ.Μ.</t>
  </si>
  <si>
    <t>ΤΙΜΗ ΜΟΝΑΔΑΣ</t>
  </si>
  <si>
    <t>ΦΠΑ</t>
  </si>
  <si>
    <t>ΚΤΙΡΙΑΚΕΣ ΕΓΚΑΤΑΣΤΑΣΕΙΣ &amp; ΕΡΓΑ ΥΠΟΔΟΜΗΣ &amp; ΠΕΡΙΒΑΛΛΟΝΤΟΣ ΧΩΡΟΥ 
(Με απλοποιημένο κόστος)</t>
  </si>
  <si>
    <t>ΣΥΝΟΛΟ ΛΟΙΠΩΝ ΔΑΠΑΝΩΝ</t>
  </si>
  <si>
    <r>
      <t>ΠΟΣΟΣΤΟ (%)</t>
    </r>
    <r>
      <rPr>
        <b/>
        <vertAlign val="superscript"/>
        <sz val="11"/>
        <color theme="1"/>
        <rFont val="Calibri"/>
        <family val="2"/>
        <charset val="161"/>
      </rPr>
      <t xml:space="preserve"> 
(**)</t>
    </r>
  </si>
  <si>
    <t>Δαπάνες προβολής</t>
  </si>
  <si>
    <t xml:space="preserve">Μίσθωση χώρου </t>
  </si>
  <si>
    <t>Μίσθωση εξοπλισμού &amp; οπτικοακουστικών μέσων</t>
  </si>
  <si>
    <t xml:space="preserve">Παραγωγή υλικού καταγραφής της εκδήλωσης </t>
  </si>
  <si>
    <t>Άλλο ….................</t>
  </si>
  <si>
    <t>Πυροπροστασία</t>
  </si>
  <si>
    <t>Υποσταθμός μέσης τάσης</t>
  </si>
  <si>
    <t>Κλιματισμός - θέρμανση</t>
  </si>
  <si>
    <t>Άλλο …................</t>
  </si>
  <si>
    <t>Εξοπλισμός γραφείου</t>
  </si>
  <si>
    <t>Οπτικοακουστικά μέσα</t>
  </si>
  <si>
    <t>Μελέτες εφαρμογής και πιστοποίησης συστημάτων ποιότητας</t>
  </si>
  <si>
    <t>Μελέτη / καταγραφή στοιχείων του φυσικού περιβάλλοντος</t>
  </si>
  <si>
    <t>Μελέτη για έκδοση οικοδομικής άδειας</t>
  </si>
  <si>
    <t>Έρευνες, καταγραφή πολιτιστικών, ιστορικών και λαογραφικών στοιχείων</t>
  </si>
  <si>
    <t>Ανάπτυξη λογισμικού</t>
  </si>
  <si>
    <t>Ημερίδες / εργαστήρια προβολής φυσικού περιβάλλοντος</t>
  </si>
  <si>
    <t>Δημιουργία ιστοσελίδας</t>
  </si>
  <si>
    <t>Δαπάνη ημερίδων περιβαλλοντικής ενημέρωσης και αντιμετώπισης των κινδύνων από φυσικές καταστροφές</t>
  </si>
  <si>
    <t>ΠΟΣΟΤΗΤΑ</t>
  </si>
  <si>
    <t>ΠΟΣΟ</t>
  </si>
  <si>
    <t>τ.μ.</t>
  </si>
  <si>
    <t>Ασφαλιστικές εισφορές</t>
  </si>
  <si>
    <t>Περιβάλλων χώρος</t>
  </si>
  <si>
    <t>κατ΄αποκοπή</t>
  </si>
  <si>
    <t>κατ΄ αποκοπή</t>
  </si>
  <si>
    <t>ΣΥΝΟΛΟ</t>
  </si>
  <si>
    <t xml:space="preserve"> KVA</t>
  </si>
  <si>
    <t>τεμ.</t>
  </si>
  <si>
    <t>Ανελκυστήρας (καμπίνα και μηχανοστάσιο)</t>
  </si>
  <si>
    <t>Παρατηρήσεις</t>
  </si>
  <si>
    <t>Τιμές απλοποιημένου κόστους</t>
  </si>
  <si>
    <t>Προσφορές</t>
  </si>
  <si>
    <t>Δικαιολογητικά, σύμφωνα με την πρόσκληση</t>
  </si>
  <si>
    <t>ΤΕΤΡΑΓΩΝΙΚΑ ΜΕΤΡΑ ΠΕΡΙΒ. ΧΩΡΟΥ</t>
  </si>
  <si>
    <t xml:space="preserve">Χωματουργικά </t>
  </si>
  <si>
    <t>Εργα πρασίνου</t>
  </si>
  <si>
    <t>Εξωτερικός φωτισμός</t>
  </si>
  <si>
    <t>Εσωτερική του οικοπέδου απορροή υδάτων</t>
  </si>
  <si>
    <t>Παιδική χαρά</t>
  </si>
  <si>
    <t>Γήπεδο</t>
  </si>
  <si>
    <t>Περίφραξη οικοπέδου</t>
  </si>
  <si>
    <t>Άλλο…...................</t>
  </si>
  <si>
    <t>κ.μ.</t>
  </si>
  <si>
    <t>τρέχον μέτρο</t>
  </si>
  <si>
    <t xml:space="preserve">Το σύνολο της κατηγορίας δαπάνης δεν θα πρέπει να υπερβαίνει τις 4.000€ πλέον ΦΠΑ. Δεν απαιτούνται προσφορές. </t>
  </si>
  <si>
    <t xml:space="preserve">Το σύνολο της κατηγορίας δαπάνης δεν θα πρέπει να υπερβαίνει το 12% πλέον ΦΠΑ  του προϋπολογισμού της πράξης. </t>
  </si>
  <si>
    <t xml:space="preserve">Δεν απαιτούνται προσφορές. </t>
  </si>
  <si>
    <t>ΑΙΤΟΥΜΕΝΟΣ ΠΡΟΫΠ/ΣΜΟΣ (€)</t>
  </si>
  <si>
    <t>Ο ΜΗΧΑΝΙΚΟΣ</t>
  </si>
  <si>
    <t>ΟΝΟΜΑΤΕΠΩΝΥΜΟ/ΥΠΟΓΡΑΦΗ</t>
  </si>
  <si>
    <t>ΗΜΕΡΟΜΗΝΙΑ: ….......................</t>
  </si>
  <si>
    <t>Πίνακας ελαχίστων ημερομισθίων, υπογεγραμμένος από μηχανικό</t>
  </si>
  <si>
    <r>
      <t xml:space="preserve">ΕΙΔΟΣ ΕΡΓΑΣΙΑΣ και </t>
    </r>
    <r>
      <rPr>
        <b/>
        <sz val="11"/>
        <rFont val="Calibri"/>
        <family val="2"/>
        <charset val="161"/>
        <scheme val="minor"/>
      </rPr>
      <t>ΤΕΧΝΙΚΑ ΧΑΡΑΚΤΗΡΙΣΤΙΚΑ</t>
    </r>
    <r>
      <rPr>
        <b/>
        <sz val="11"/>
        <color rgb="FFFF0000"/>
        <rFont val="Calibri"/>
        <family val="2"/>
        <charset val="161"/>
        <scheme val="minor"/>
      </rPr>
      <t xml:space="preserve">
(περιγραφή σε κάθε είδος εργασίας)</t>
    </r>
  </si>
  <si>
    <t xml:space="preserve">Σκυροδέματα </t>
  </si>
  <si>
    <t>Τεχνική περιγραφή, αναλυτικές επιμετρήσεις εργασιών και προϋπολογισμό με υπογραφή από μηχανικό. Δεν μπορεί να υπερβαίνει τις τιμές απλοποιημένου κόστους (max 100€/τ.μ.)</t>
  </si>
  <si>
    <t>ΤΙΜΗ ΜΟΝΑΔΑΣ / Τ.Μ. (χωρίς ΦΠΑ)</t>
  </si>
  <si>
    <t>ΣΥΝΟΛΙΚΟΣ ΠΡΟΫΠ/ΣΜΟΣ Π.Χ. (χωρίς ΦΠΑ)</t>
  </si>
  <si>
    <t>Νέες κτιριακές υποδομές με μεταλλικό σκελετό</t>
  </si>
  <si>
    <t>Νέες κτιριακές υποδομές με σκελετό οπλισμένου σκυροδέματος</t>
  </si>
  <si>
    <t>Ειδικές απαιτήσεις θεμελίωσης (συν 6%)</t>
  </si>
  <si>
    <t>Τεχνολογίες βιοκλιματικού κτιρίου (συν 6%)</t>
  </si>
  <si>
    <t xml:space="preserve">Προσαυξήσεις στη τιμή βάσης ανά τ.μ. </t>
  </si>
  <si>
    <t>Επισκευές - ανακαινίσεις υφιστάμενων κατασκευών με σκελετό οπλισμένου σκυροδέματος</t>
  </si>
  <si>
    <t>Επισκευές - ανακαινίσεις υφιστάμενων κατασκευών με μεταλλικό σκελετό</t>
  </si>
  <si>
    <t>ΝΕΕΣ ΚΤΙΡΙΑΚΕΣ ΥΠΟΔΟΜΕΣ</t>
  </si>
  <si>
    <t>Τιμή μετά τις προσαυξήσεις λόγω, περιοχής κλπ</t>
  </si>
  <si>
    <t>Τελική τιμή απλοποιημένου κόστους ανά τ/μ.</t>
  </si>
  <si>
    <t>Ο υπολογισμός του πρότυπου κόστους είναι: 
Εμβαδόν Οικοπέδου - Πραγματοποιούμενη κάλυψη κτιρίων = Εμβαδόν Ακάλυπτου Περιβάλλοντος Χώρου (ΕΑΠΧ) επί της τιμής εφαρμογής ανά τετραγωνικό (έως 100€/τ.μ.)</t>
  </si>
  <si>
    <t xml:space="preserve">Να σημειωθεί ότι για την υποβολή της σχετικής δαπάνης, απαιτείται να συμπληρωθεί ο αναλυτικός προϋπολογισμός περιβάλλοντος χώρου βάσει του υποδείγματος, με υπογραφή του μηχανικού του έργου. </t>
  </si>
  <si>
    <t xml:space="preserve">L41.01 ΚΤΙΡΙΑΚΕΣ ΕΓΚΑΤΑΣΤΑΣΕΙΣ &amp; ΕΡΓΑ ΥΠΟΔΟΜΗΣ &amp; ΠΕΡΙΒΑΛΛΟΝΤΟΣ ΧΩΡΟΥ </t>
  </si>
  <si>
    <t xml:space="preserve">Ποσοστό συμμετοχής (%) εργασίας στην τιμή βάσης </t>
  </si>
  <si>
    <t xml:space="preserve">Ποσοστό συμμετοχής (%) στο κόστος </t>
  </si>
  <si>
    <t xml:space="preserve">ΣΥΝΟΛΟ </t>
  </si>
  <si>
    <t>*</t>
  </si>
  <si>
    <t>Ποσοστό συμμετοχής (%) στο κόστος (σκελετός οπλισμένου σκυροδέματος) *</t>
  </si>
  <si>
    <t>Κύριοι Χώροι (εντός Σ.Δ.) - ΕΠΙΣΚΕΥΗ</t>
  </si>
  <si>
    <t>Υπόγεια – βοηθητικές χρήσεις  - ΕΠΙΣΚΕΥΗ</t>
  </si>
  <si>
    <t>Ημιυπαίθριοι χώροι  - ΕΠΙΣΚΕΥΗ</t>
  </si>
  <si>
    <t>Κύριοι Χώροι (εντός Σ.Δ.) - ΝΕΑ ΚΑΤΑΣΚΕΥΗ</t>
  </si>
  <si>
    <t>Υπόγεια – βοηθητικές χρήσεις - ΝΕΑ ΚΑΤΑΣΚΕΥΗ</t>
  </si>
  <si>
    <t>Ημιυπαίθριοι χώροι - ΝΕΑ ΚΑΤΑΣΚΕΥΗ</t>
  </si>
  <si>
    <t>Ενίσχυση φέροντος οργανισμού - ΕΠΙΣΚΕΥΗ</t>
  </si>
  <si>
    <t>Τεχνολογία βιοκλιματικού κτιρίου - ΕΠΙΣΚΕΥΗ</t>
  </si>
  <si>
    <t>Επισκευή μονώσεων - ΕΠΙΣΚΕΥΗ</t>
  </si>
  <si>
    <t>Άλλο …................ - ΕΠΙΣΚΕΥΗ</t>
  </si>
  <si>
    <t>Τιμές με τις προσαυξήσεις</t>
  </si>
  <si>
    <t>Περιοχή + θεμελίωση + βιοκλιματικό</t>
  </si>
  <si>
    <t>Περιοχή + θεμελίωση ή βιοκλιματικό</t>
  </si>
  <si>
    <t>ΛΟΙΠΟΙ ΠΕΡΙΟΡΙΣΜΟΙ / ΠΡΟΫΠΟΘΕΣΕΙΣ ΕΥΛΟΓΟΥ ΚΟΣΤΟΥΣ ΒΑΣΕΙ Υ.Α.</t>
  </si>
  <si>
    <t xml:space="preserve">ΠΙΝΑΚΑΣ 1: ΑΙΤΟΥΜΕΝΟΣ ΠΡΟΫΠΟΛΟΓΙΣΜΟΣ ΠΡΑΞΗΣ </t>
  </si>
  <si>
    <t>ΠΙΝΑΚΑΣ 2: ΕΠΙΣΚΕΥΕΣ - ΑΝΑΚΑΙΝΙΣΕΙΣ ΥΦΙΣΤΑΜΕΝΩΝ ΚΑΤΑΣΚΕΥΩΝ</t>
  </si>
  <si>
    <t xml:space="preserve">Τιμές απλοποιημένου κόστους και σύμφωνα με το διάγραμμα κάλυψης που υποβάλλεται με την αίτηση στήριξης. 
Να σημειώνεται το είδος κτιρίου που επιλέγεται (σκυρόδεμα ή μεταλλικό). </t>
  </si>
  <si>
    <t>ΠΙΝΑΚΑΣ 3: ΑΝΑΛΥΣΗ ΠΡΟΫΠΟΛΟΓΙΣΜΟΥ ΠΕΡΙΒΑΛΛΟΝΤΟΣ ΧΩΡΟΥ ΠΡΑΞΗΣ</t>
  </si>
  <si>
    <t>ΠΙΝΑΚΑΣ 4: ΑΙΤΟΥΜΕΝΟΣ ΠΡΟΫΠΟΛΟΓΙΣΜΟΣ (Δ.Δ.) ΠΡΑΞΗΣ  
(συμπληρώνεται μόνο για πράξεις της υπο-παρεμβασης Π3-77-4.1-5.1 "Ενίσχυση πολιτιστικών ή αθλητικών εκδηλώσεων"</t>
  </si>
  <si>
    <t>ΑΙΤΟΥΜΕΝΟΣ ΠΡΟΫΠ/ΣΜΟΣ</t>
  </si>
  <si>
    <t>ΕΙΔΟΣ ΔΑΠΑΝΗΣ</t>
  </si>
  <si>
    <t>ΕΙΔΟΣ ΔΑΠΑΝΗΣ*</t>
  </si>
  <si>
    <t>Διαμορφώνεται ανάλογα με την προτεινόμενη εκδήλωση</t>
  </si>
  <si>
    <t>Ποσοστό εκτέλεσης εργασιών (%) στο σύνολο (βάσει προμετρήσεων ή άλλης μεθόδου)*</t>
  </si>
  <si>
    <t xml:space="preserve">Συμπληρώνεται μόνο η συγκεκριμένη στήλη του πίνακα. Οι τιμές στην εν λόγω στήλη του παραπάνω πίνακα αποτελούν παράδειγμα και αφορούν στο ποσοστό εκτέλεσης της κάθε εργασίας. Το ποσοστό προκύπτει βάσει προμετρήσεων εργασιών ή άλλης μεθόδου. Στην περίπτωση που το ποσοστό εργασίας είναι 0% ή 100% δεν  απαιτείται τεκμηρίωση. </t>
  </si>
  <si>
    <t>Παραπομπή σε σχετικό δικαιολογητικό</t>
  </si>
  <si>
    <r>
      <t xml:space="preserve">(βάσει της </t>
    </r>
    <r>
      <rPr>
        <b/>
        <u/>
        <sz val="11"/>
        <color theme="1"/>
        <rFont val="Calibri"/>
        <family val="2"/>
        <charset val="161"/>
      </rPr>
      <t>Κατηγορίας "4</t>
    </r>
    <r>
      <rPr>
        <b/>
        <sz val="11"/>
        <color theme="1"/>
        <rFont val="Calibri"/>
        <family val="2"/>
        <charset val="161"/>
      </rPr>
      <t>. Υπηρεσίες - ταβέρνες, παιδικοί σταθμοί κλπ" του "Οδηγού απλοποιημένου κόστους κτιριακών κατασκευών)</t>
    </r>
  </si>
  <si>
    <r>
      <t xml:space="preserve">ΕΠΙΣΚΕΥΕΣ - ΑΝΑΚΑΙΝΙΣΕΙΣ ΥΦΙΣΤΑΜΕΝΩΝ ΚΑΤΑΣΚΕΥΩΝ
</t>
    </r>
    <r>
      <rPr>
        <b/>
        <i/>
        <sz val="10"/>
        <color rgb="FF000000"/>
        <rFont val="Calibri"/>
        <family val="2"/>
        <charset val="161"/>
        <scheme val="minor"/>
      </rPr>
      <t>(βάσει Κεφαλαίου Ι.Α.3 "Εκσυγχρονισμός υφιστάμενων κατασκευών" του "Οδηγού απλοποιημένου κόστους κτιριακών κατασκευών")</t>
    </r>
  </si>
  <si>
    <r>
      <t xml:space="preserve">ΠΕΡΙΒΑΛΛΩΝ ΧΩΡΟΣ
</t>
    </r>
    <r>
      <rPr>
        <b/>
        <i/>
        <sz val="10"/>
        <color theme="1"/>
        <rFont val="Calibri"/>
        <family val="2"/>
        <charset val="161"/>
      </rPr>
      <t>(βάσει της Κατηγορίας "4. Υπηρεσίες - ταβέρνες, παιδικοί σταθμοί κλπ" του "Οδηγού απλοποιημένου κόστους κτιριακών κατασκευών)</t>
    </r>
  </si>
  <si>
    <r>
      <t xml:space="preserve">L41.02  ΜΗΧΑΝΟΛΟΓΙΚΟΣ ΕΞΟΠΛΙΣΜΟΣ
</t>
    </r>
    <r>
      <rPr>
        <b/>
        <i/>
        <sz val="10"/>
        <color theme="1"/>
        <rFont val="Calibri"/>
        <family val="2"/>
        <charset val="161"/>
      </rPr>
      <t>(βάσει της Κατηγορίας "4. Υπηρεσίες - ταβέρνες, παιδικοί σταθμοί κλπ" του "Οδηγού απλοποιημένου κόστους κτιριακών κατασκευών)</t>
    </r>
  </si>
  <si>
    <t>1. Δαπάνη υποβολής φακέλου και τεχνική στήριξη για την υλοποίηση του έργου (παρακολούθηση της διοίκησης του επενδυτικού σχεδίου) και έως το ποσό των 4.000€.</t>
  </si>
  <si>
    <t>2. Μελέτη για την έκδοση της οικοδομικής άδειας και λοιπές μελέτες για την εκτέλεση του έργου, καθώς και δαπάνες προβολής και προώθησης σε ποσοστό έως το 12% του προτεινόμενου προϋπολογισμού της πράξης. Για ειδικές κατηγορίες πράξεων και κατόπιν σχετικής τεκμηρίωσης το ανωτέρω ποσοστό μπορεί να διαφοροποιηθεί, μετά και από τη σύμφωνη γνώμη της ΕΥΕ ΠΑΑ.</t>
  </si>
  <si>
    <t>Ι. Αναφορικά με τις δαπάνες που αφορούν σε όλες τις κατηγορίες μελετών και λοιπών υποστηρικτικών ενεργειών , το ύψος τους (χωρίς ΦΠΑ) ορίζεται σε:</t>
  </si>
  <si>
    <t>ΙΙ. Για την τεκμηρίωση του εύλογου κόστους τα κάθε δαπάνης, ο υποψήφιος δικαιούχος προσκομίζει αποδεικτικά στοιχεία, σύμφωνα με τα οριζόμενα στο συνημμένο "Α. Οδηγός αιτήσεων στήριξης" (Κεφάλαιο 2) της πρόσκλησης.</t>
  </si>
  <si>
    <t>Προσφορές/ θα υπάρχει συγκεντρωτική μεταφορά του ποσού της προσφοράς που επιλέγεται</t>
  </si>
  <si>
    <t>Κόστος €/τ.μ.
τιμή βάσης (έτους 2025)</t>
  </si>
  <si>
    <t>ΠΑΡΕΜΒΑΣΗ  Π3-77-4.1 «ΣΤΗΡΙΞΗ ΓΙΑ ΤΟΠΙΚΗ ΑΝΑΠΤΥΞΗ ΜΕΣΩ ΤΟΥ LEADER (ΤΑΠΤΟΚ - ΤΟΠΙΚΗ ΑΝΑΠΤΥΞΗ ΜΕ ΠΡΩΤΟΒΟΥΛΙΑ ΤΟΠΙΚΩΝ ΚΟΙΝΟΤΗΤΩΝ)» για ΠΡΑΞΕΙΣ ΔΗΜΟΣΙΟΥ ΧΑΡΑΚΤΗΡΑ</t>
  </si>
  <si>
    <t>ΔΑΠΑΝΗ ΥΠΟΒΟΛΗΣ ΦΑΚΕΛΟΥ ΚΑΙ ΤΕΧΝΙΚΗ ΣΤΗΡΙΞΗ ΓΙΑ ΤΗΝ ΥΛΟΠΟΙΗΣΗ ΤΟΥ ΕΡΓΟΥ (max 4.000€)</t>
  </si>
  <si>
    <t>Περιοχή
 (ΚΑΤΗΓΟΡΙΑ ΙΙ συν 6%)</t>
  </si>
  <si>
    <t>Μόνο η Περιοχή
(ΚΑΤΗΓΟΡΙΑ ΙΙ  6%)</t>
  </si>
  <si>
    <t>Σε περίπτωση που η τιμή μονάδας υπερβαίνει την τιμή απλοποιημένου κόστους (100€/τ.μ.), μεταφέρεται στον πίνακα προϋπολογισμού του έργου η τιμή των 100€ /τ.μ.</t>
  </si>
  <si>
    <t xml:space="preserve"> </t>
  </si>
  <si>
    <t>Για τα έργα που εκτελούνται με διαδικασίες δημοσίων συμβάσεων συμπληρώνεται μόνο η καρτέλα Δ.5.1. ΣΥΓΚΕΝΤΡΩΤΙΚΟΣ</t>
  </si>
  <si>
    <t>ΤΟΠΙΚΟ ΠΡΟΓΡΑΜΜΑ</t>
  </si>
  <si>
    <t>ΤΙΜΕΣ ΜΟΝΑΔΟΣ ΑΠΛΟΠΟΙΗΜΕΝΟΥ ΚΟΣΤΟΥΣ ΚΤΙΡΙΑΚΩΝ ΚΑΤΑΣΚΕΥΩΝ 
(Βάσει "Οδηγού απλοποιημένου κόστους κτιριακών κατασκευών", συνημμένο Γ.01 της πρόσκλησης)</t>
  </si>
  <si>
    <t>* Μεταφέρεται το ποσοστό που προκύπτει από τη στήλη "Ποσοστό συμμετοχής (%) εργασίας στην τιμή βάσης" του Πίνακα Π2.ΚΤΙΡΙΑΚΑ ΕΚΣΥΓΧΡ.</t>
  </si>
  <si>
    <r>
      <t>Ποσοστό εκτέλεσης εργασιών (%) στο σύνολο (βάσει προμετρήσεων ή άλλης μεθόδου)*</t>
    </r>
    <r>
      <rPr>
        <b/>
        <sz val="10"/>
        <color rgb="FFC00000"/>
        <rFont val="Calibri"/>
        <family val="2"/>
        <charset val="161"/>
        <scheme val="minor"/>
      </rPr>
      <t xml:space="preserve">
Τα ποσοστά της στήλης πρέπει να μην υπερβαίνουν τα αντίστοιχα ποσοστά της στήλης" Ποσοστά συμμετοχής (% ) στο κόστος"</t>
    </r>
  </si>
  <si>
    <r>
      <t xml:space="preserve">ΔΑΠΑΝΕΣ ΓΙΑ ΑΠΟΚΤΗΣΗ ΓΗΣ </t>
    </r>
    <r>
      <rPr>
        <sz val="11"/>
        <color rgb="FFFF0000"/>
        <rFont val="Calibri"/>
        <family val="2"/>
        <charset val="161"/>
      </rPr>
      <t>(ΜΕΓΙΣΤΟ ΑΠΟΔΕΚΤΟ 10% του συνολικού αιτούμενου Π/Υ της πράξης)</t>
    </r>
  </si>
  <si>
    <r>
      <t xml:space="preserve">ΜΕΛΕΤΕΣ ΓΙΑ ΕΚΔΟΣΗ ΟΙΚ. ΑΔΕΙΑΣ ΚΑΙ ΛΟΙΠΕΣ ΜΕΛΕΤΕΣ ΠΟΥ ΣΧΕΤΙΖΟΝΤΑΙ ΜΕ ΤΗΝ ΕΚΤΕΛΕΣΗ ΤΟΥ ΕΡΓΟΥ </t>
    </r>
    <r>
      <rPr>
        <sz val="11"/>
        <color rgb="FFFF0000"/>
        <rFont val="Calibri"/>
        <family val="2"/>
        <charset val="161"/>
      </rPr>
      <t>(ΜΕΓΙΣΤΟ ΑΠΟΔΕΚΤΟ  12% του συνολικού αιτούμενου Π/Υ της πράξης)</t>
    </r>
  </si>
  <si>
    <r>
      <t xml:space="preserve">ΔΑΠΑΝΗ ΑΓΟΡΑΣ ΑΥΤΟΚΙΝΗΤΟΥ </t>
    </r>
    <r>
      <rPr>
        <sz val="11"/>
        <color rgb="FFFF0000"/>
        <rFont val="Calibri"/>
        <family val="2"/>
        <charset val="161"/>
      </rPr>
      <t>(ΜΕΓΙΣΤΟ ΑΠΟΔΕΚΤΟ  30% του συνολικού αιτούμενου Π/Υ της πράξης, με εξαίρεση πράξεις κοινωνικού και περιβαλλοντικού χαρακτήρα)</t>
    </r>
  </si>
  <si>
    <t xml:space="preserve">ΟΤΔ:  ΤΡΙΧΩΝΙΔΑ ΑΕ - ΑΝΑΠΤΥΞΙΑΚΗ ΑΝΩΝΥΜΗ ΕΤΑΙΡΙΑ Ο.Τ.Α. </t>
  </si>
  <si>
    <t>Στρατηγική Τοπικής Ανάπτυξης μέσω του LEADER</t>
  </si>
  <si>
    <t xml:space="preserve">Στρατηγική Τοπικής Ανάπτυξης μέσω του LEADER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</si>
</sst>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8"/>
      <name val="Calibri"/>
      <family val="2"/>
      <charset val="161"/>
      <scheme val="minor"/>
    </font>
    <font>
      <sz val="11"/>
      <color theme="1"/>
      <name val="Calibri"/>
      <family val="2"/>
      <charset val="161"/>
    </font>
    <font>
      <b/>
      <sz val="11"/>
      <color rgb="FF000000"/>
      <name val="Calibri"/>
      <family val="2"/>
      <charset val="161"/>
    </font>
    <font>
      <b/>
      <sz val="11"/>
      <color theme="1"/>
      <name val="Calibri"/>
      <family val="2"/>
      <charset val="161"/>
    </font>
    <font>
      <b/>
      <vertAlign val="superscript"/>
      <sz val="11"/>
      <color theme="1"/>
      <name val="Calibri"/>
      <family val="2"/>
      <charset val="161"/>
    </font>
    <font>
      <vertAlign val="superscript"/>
      <sz val="11"/>
      <color theme="1"/>
      <name val="Calibri"/>
      <family val="2"/>
      <charset val="161"/>
    </font>
    <font>
      <sz val="11"/>
      <color rgb="FF000000"/>
      <name val="Calibri"/>
      <family val="2"/>
      <charset val="161"/>
    </font>
    <font>
      <sz val="11"/>
      <name val="Calibri"/>
      <family val="2"/>
      <charset val="161"/>
    </font>
    <font>
      <i/>
      <sz val="9"/>
      <color theme="1"/>
      <name val="Calibri"/>
      <family val="2"/>
      <charset val="161"/>
    </font>
    <font>
      <b/>
      <i/>
      <sz val="9"/>
      <color theme="1"/>
      <name val="Calibri"/>
      <family val="2"/>
      <charset val="161"/>
    </font>
    <font>
      <b/>
      <sz val="10"/>
      <color rgb="FF000000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sz val="11"/>
      <color theme="1"/>
      <name val="Times New Roman"/>
      <family val="1"/>
      <charset val="161"/>
    </font>
    <font>
      <b/>
      <sz val="10"/>
      <name val="Calibri"/>
      <family val="2"/>
      <charset val="161"/>
      <scheme val="minor"/>
    </font>
    <font>
      <sz val="10"/>
      <name val="Arial Greek"/>
      <charset val="161"/>
    </font>
    <font>
      <sz val="10"/>
      <name val="Calibri"/>
      <family val="2"/>
      <charset val="161"/>
      <scheme val="minor"/>
    </font>
    <font>
      <b/>
      <u/>
      <sz val="10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  <font>
      <sz val="10"/>
      <color theme="1"/>
      <name val="Verdana"/>
      <family val="2"/>
      <charset val="161"/>
    </font>
    <font>
      <b/>
      <sz val="11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b/>
      <sz val="11"/>
      <color rgb="FFFF0000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i/>
      <sz val="11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</font>
    <font>
      <b/>
      <sz val="10"/>
      <color theme="1"/>
      <name val="Calibri"/>
      <family val="2"/>
      <charset val="161"/>
      <scheme val="minor"/>
    </font>
    <font>
      <sz val="10"/>
      <color rgb="FF000000"/>
      <name val="Calibri"/>
      <family val="2"/>
      <charset val="161"/>
      <scheme val="minor"/>
    </font>
    <font>
      <b/>
      <u/>
      <sz val="11"/>
      <color theme="1"/>
      <name val="Calibri"/>
      <family val="2"/>
      <charset val="161"/>
    </font>
    <font>
      <b/>
      <i/>
      <sz val="10"/>
      <color rgb="FF000000"/>
      <name val="Calibri"/>
      <family val="2"/>
      <charset val="161"/>
      <scheme val="minor"/>
    </font>
    <font>
      <b/>
      <i/>
      <sz val="10"/>
      <color theme="1"/>
      <name val="Calibri"/>
      <family val="2"/>
      <charset val="161"/>
    </font>
    <font>
      <sz val="11"/>
      <color rgb="FFFF0000"/>
      <name val="Calibri"/>
      <family val="2"/>
      <charset val="161"/>
    </font>
    <font>
      <sz val="9"/>
      <color theme="1"/>
      <name val="Calibri"/>
      <family val="2"/>
      <charset val="161"/>
      <scheme val="minor"/>
    </font>
    <font>
      <sz val="9"/>
      <name val="Calibri"/>
      <family val="2"/>
      <charset val="161"/>
      <scheme val="minor"/>
    </font>
    <font>
      <b/>
      <sz val="10"/>
      <color rgb="FFC00000"/>
      <name val="Calibri"/>
      <family val="2"/>
      <charset val="161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AE9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8" fillId="0" borderId="0"/>
  </cellStyleXfs>
  <cellXfs count="229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9" fontId="4" fillId="2" borderId="1" xfId="1" applyFont="1" applyFill="1" applyBorder="1" applyAlignment="1">
      <alignment horizontal="right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 wrapText="1"/>
    </xf>
    <xf numFmtId="0" fontId="16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right" vertical="center" wrapText="1"/>
    </xf>
    <xf numFmtId="4" fontId="2" fillId="4" borderId="1" xfId="0" applyNumberFormat="1" applyFont="1" applyFill="1" applyBorder="1" applyAlignment="1">
      <alignment horizontal="right" vertical="center" wrapText="1"/>
    </xf>
    <xf numFmtId="10" fontId="2" fillId="4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6" borderId="1" xfId="0" applyFont="1" applyFill="1" applyBorder="1" applyAlignment="1">
      <alignment horizontal="right" vertical="center" wrapText="1"/>
    </xf>
    <xf numFmtId="4" fontId="0" fillId="0" borderId="1" xfId="0" applyNumberFormat="1" applyBorder="1" applyAlignment="1">
      <alignment horizontal="right" vertical="center" wrapText="1"/>
    </xf>
    <xf numFmtId="0" fontId="19" fillId="0" borderId="0" xfId="2" applyFont="1" applyAlignment="1">
      <alignment vertical="center"/>
    </xf>
    <xf numFmtId="0" fontId="19" fillId="0" borderId="0" xfId="2" applyFont="1" applyAlignment="1">
      <alignment vertical="center" wrapText="1"/>
    </xf>
    <xf numFmtId="0" fontId="23" fillId="0" borderId="0" xfId="0" applyFont="1" applyAlignment="1">
      <alignment horizontal="center" vertical="center"/>
    </xf>
    <xf numFmtId="0" fontId="17" fillId="0" borderId="0" xfId="2" applyFont="1" applyAlignment="1">
      <alignment horizontal="left" vertical="center" wrapText="1"/>
    </xf>
    <xf numFmtId="0" fontId="17" fillId="0" borderId="0" xfId="2" applyFont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4" fontId="15" fillId="3" borderId="1" xfId="0" applyNumberFormat="1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vertical="center" wrapText="1"/>
    </xf>
    <xf numFmtId="4" fontId="0" fillId="0" borderId="0" xfId="0" applyNumberFormat="1" applyAlignment="1">
      <alignment vertical="center"/>
    </xf>
    <xf numFmtId="4" fontId="0" fillId="0" borderId="0" xfId="0" applyNumberFormat="1" applyAlignment="1">
      <alignment horizontal="left" vertical="center"/>
    </xf>
    <xf numFmtId="0" fontId="14" fillId="0" borderId="7" xfId="0" applyFont="1" applyBorder="1" applyAlignment="1">
      <alignment vertical="center" wrapText="1"/>
    </xf>
    <xf numFmtId="0" fontId="14" fillId="0" borderId="16" xfId="0" applyFont="1" applyBorder="1" applyAlignment="1">
      <alignment vertical="center" wrapText="1"/>
    </xf>
    <xf numFmtId="4" fontId="2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vertical="center"/>
    </xf>
    <xf numFmtId="4" fontId="26" fillId="0" borderId="1" xfId="1" applyNumberFormat="1" applyFont="1" applyFill="1" applyBorder="1" applyAlignment="1">
      <alignment horizontal="center" vertical="center" wrapText="1"/>
    </xf>
    <xf numFmtId="4" fontId="1" fillId="0" borderId="1" xfId="1" applyNumberFormat="1" applyFont="1" applyBorder="1" applyAlignment="1">
      <alignment horizontal="center" vertical="center" wrapText="1"/>
    </xf>
    <xf numFmtId="4" fontId="0" fillId="0" borderId="1" xfId="1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4" fontId="26" fillId="5" borderId="1" xfId="0" applyNumberFormat="1" applyFont="1" applyFill="1" applyBorder="1" applyAlignment="1">
      <alignment horizontal="center" vertical="center" wrapText="1"/>
    </xf>
    <xf numFmtId="4" fontId="0" fillId="5" borderId="1" xfId="0" applyNumberFormat="1" applyFill="1" applyBorder="1" applyAlignment="1">
      <alignment horizontal="center" vertical="center" wrapText="1"/>
    </xf>
    <xf numFmtId="4" fontId="0" fillId="5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0" fontId="0" fillId="0" borderId="1" xfId="1" applyNumberFormat="1" applyFont="1" applyBorder="1" applyAlignment="1">
      <alignment horizontal="center" vertical="center"/>
    </xf>
    <xf numFmtId="10" fontId="0" fillId="0" borderId="0" xfId="1" applyNumberFormat="1" applyFont="1" applyAlignment="1">
      <alignment vertical="center"/>
    </xf>
    <xf numFmtId="0" fontId="13" fillId="3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4" fontId="25" fillId="0" borderId="1" xfId="1" applyNumberFormat="1" applyFont="1" applyFill="1" applyBorder="1" applyAlignment="1">
      <alignment horizontal="center" vertical="center" wrapText="1"/>
    </xf>
    <xf numFmtId="4" fontId="25" fillId="0" borderId="0" xfId="0" applyNumberFormat="1" applyFont="1" applyAlignment="1">
      <alignment horizontal="center" vertical="center"/>
    </xf>
    <xf numFmtId="4" fontId="25" fillId="0" borderId="1" xfId="1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left" vertical="center" wrapText="1"/>
    </xf>
    <xf numFmtId="0" fontId="28" fillId="0" borderId="1" xfId="0" applyFont="1" applyBorder="1" applyAlignment="1">
      <alignment vertical="center" wrapText="1"/>
    </xf>
    <xf numFmtId="0" fontId="2" fillId="0" borderId="0" xfId="0" applyFont="1"/>
    <xf numFmtId="4" fontId="2" fillId="0" borderId="1" xfId="0" applyNumberFormat="1" applyFont="1" applyBorder="1"/>
    <xf numFmtId="4" fontId="2" fillId="0" borderId="1" xfId="1" applyNumberFormat="1" applyFont="1" applyBorder="1" applyAlignment="1">
      <alignment horizontal="right" vertical="center" wrapText="1"/>
    </xf>
    <xf numFmtId="2" fontId="2" fillId="0" borderId="1" xfId="0" applyNumberFormat="1" applyFont="1" applyBorder="1"/>
    <xf numFmtId="0" fontId="17" fillId="3" borderId="5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10" fontId="14" fillId="0" borderId="1" xfId="1" applyNumberFormat="1" applyFont="1" applyBorder="1" applyAlignment="1">
      <alignment horizontal="center" vertical="center" wrapText="1"/>
    </xf>
    <xf numFmtId="10" fontId="2" fillId="4" borderId="18" xfId="1" applyNumberFormat="1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14" fillId="6" borderId="16" xfId="0" applyFont="1" applyFill="1" applyBorder="1" applyAlignment="1">
      <alignment horizontal="right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9" fontId="0" fillId="0" borderId="0" xfId="1" applyFont="1" applyAlignment="1">
      <alignment vertical="center"/>
    </xf>
    <xf numFmtId="10" fontId="19" fillId="0" borderId="1" xfId="1" applyNumberFormat="1" applyFont="1" applyBorder="1" applyAlignment="1">
      <alignment horizontal="center" vertical="center" wrapText="1"/>
    </xf>
    <xf numFmtId="0" fontId="14" fillId="6" borderId="3" xfId="0" applyFont="1" applyFill="1" applyBorder="1" applyAlignment="1">
      <alignment horizontal="right" vertical="center" wrapText="1"/>
    </xf>
    <xf numFmtId="0" fontId="14" fillId="6" borderId="25" xfId="0" applyFont="1" applyFill="1" applyBorder="1" applyAlignment="1">
      <alignment horizontal="right" vertical="center" wrapText="1"/>
    </xf>
    <xf numFmtId="10" fontId="0" fillId="0" borderId="0" xfId="1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4" fillId="0" borderId="18" xfId="0" applyFont="1" applyBorder="1" applyAlignment="1">
      <alignment vertical="center" wrapText="1"/>
    </xf>
    <xf numFmtId="0" fontId="14" fillId="6" borderId="18" xfId="0" applyFont="1" applyFill="1" applyBorder="1" applyAlignment="1">
      <alignment horizontal="right" vertical="center" wrapText="1"/>
    </xf>
    <xf numFmtId="0" fontId="14" fillId="6" borderId="19" xfId="0" applyFont="1" applyFill="1" applyBorder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2" fillId="8" borderId="1" xfId="0" applyFont="1" applyFill="1" applyBorder="1" applyAlignment="1">
      <alignment vertical="center" wrapText="1"/>
    </xf>
    <xf numFmtId="4" fontId="2" fillId="8" borderId="1" xfId="0" applyNumberFormat="1" applyFont="1" applyFill="1" applyBorder="1" applyAlignment="1">
      <alignment vertical="center" wrapText="1"/>
    </xf>
    <xf numFmtId="9" fontId="4" fillId="0" borderId="1" xfId="1" applyFont="1" applyFill="1" applyBorder="1" applyAlignment="1">
      <alignment horizontal="center" vertical="center" wrapText="1"/>
    </xf>
    <xf numFmtId="9" fontId="9" fillId="0" borderId="1" xfId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4" fontId="6" fillId="4" borderId="1" xfId="0" applyNumberFormat="1" applyFont="1" applyFill="1" applyBorder="1" applyAlignment="1">
      <alignment horizontal="right" vertical="center"/>
    </xf>
    <xf numFmtId="9" fontId="6" fillId="4" borderId="1" xfId="1" applyFont="1" applyFill="1" applyBorder="1" applyAlignment="1">
      <alignment horizontal="right" vertical="center" wrapText="1"/>
    </xf>
    <xf numFmtId="9" fontId="6" fillId="4" borderId="1" xfId="1" applyFont="1" applyFill="1" applyBorder="1" applyAlignment="1">
      <alignment horizontal="center" vertical="center"/>
    </xf>
    <xf numFmtId="9" fontId="6" fillId="4" borderId="1" xfId="1" applyFont="1" applyFill="1" applyBorder="1" applyAlignment="1">
      <alignment horizontal="center" vertical="center" wrapText="1"/>
    </xf>
    <xf numFmtId="10" fontId="0" fillId="6" borderId="1" xfId="1" applyNumberFormat="1" applyFont="1" applyFill="1" applyBorder="1" applyAlignment="1">
      <alignment horizontal="center" vertical="center"/>
    </xf>
    <xf numFmtId="10" fontId="2" fillId="8" borderId="18" xfId="1" applyNumberFormat="1" applyFont="1" applyFill="1" applyBorder="1" applyAlignment="1">
      <alignment horizontal="center" vertical="center" wrapText="1"/>
    </xf>
    <xf numFmtId="10" fontId="2" fillId="10" borderId="1" xfId="1" applyNumberFormat="1" applyFont="1" applyFill="1" applyBorder="1" applyAlignment="1">
      <alignment horizontal="center" vertical="center" wrapText="1"/>
    </xf>
    <xf numFmtId="10" fontId="0" fillId="10" borderId="1" xfId="1" applyNumberFormat="1" applyFont="1" applyFill="1" applyBorder="1" applyAlignment="1">
      <alignment horizontal="center" vertical="center"/>
    </xf>
    <xf numFmtId="10" fontId="0" fillId="8" borderId="1" xfId="1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31" fillId="5" borderId="1" xfId="0" applyFont="1" applyFill="1" applyBorder="1" applyAlignment="1">
      <alignment horizontal="center" vertical="center" wrapText="1"/>
    </xf>
    <xf numFmtId="4" fontId="32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1" fillId="4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4" fontId="14" fillId="11" borderId="1" xfId="0" applyNumberFormat="1" applyFont="1" applyFill="1" applyBorder="1" applyAlignment="1">
      <alignment horizontal="right" vertical="center" wrapText="1"/>
    </xf>
    <xf numFmtId="4" fontId="14" fillId="11" borderId="7" xfId="0" applyNumberFormat="1" applyFont="1" applyFill="1" applyBorder="1" applyAlignment="1">
      <alignment horizontal="right" vertical="center" wrapText="1"/>
    </xf>
    <xf numFmtId="4" fontId="0" fillId="11" borderId="7" xfId="0" applyNumberFormat="1" applyFill="1" applyBorder="1" applyAlignment="1">
      <alignment vertical="center"/>
    </xf>
    <xf numFmtId="4" fontId="0" fillId="11" borderId="8" xfId="0" applyNumberFormat="1" applyFill="1" applyBorder="1" applyAlignment="1">
      <alignment vertical="center"/>
    </xf>
    <xf numFmtId="4" fontId="0" fillId="11" borderId="1" xfId="0" applyNumberFormat="1" applyFill="1" applyBorder="1" applyAlignment="1">
      <alignment vertical="center"/>
    </xf>
    <xf numFmtId="4" fontId="0" fillId="11" borderId="13" xfId="0" applyNumberFormat="1" applyFill="1" applyBorder="1" applyAlignment="1">
      <alignment vertical="center"/>
    </xf>
    <xf numFmtId="4" fontId="14" fillId="11" borderId="16" xfId="0" applyNumberFormat="1" applyFont="1" applyFill="1" applyBorder="1" applyAlignment="1">
      <alignment horizontal="right" vertical="center" wrapText="1"/>
    </xf>
    <xf numFmtId="4" fontId="0" fillId="11" borderId="16" xfId="0" applyNumberFormat="1" applyFill="1" applyBorder="1" applyAlignment="1">
      <alignment vertical="center"/>
    </xf>
    <xf numFmtId="4" fontId="0" fillId="11" borderId="17" xfId="0" applyNumberFormat="1" applyFill="1" applyBorder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0" fillId="12" borderId="0" xfId="0" applyFill="1" applyAlignment="1">
      <alignment vertical="center"/>
    </xf>
    <xf numFmtId="0" fontId="14" fillId="12" borderId="0" xfId="0" applyFont="1" applyFill="1" applyAlignment="1">
      <alignment horizontal="center" vertical="center"/>
    </xf>
    <xf numFmtId="0" fontId="0" fillId="12" borderId="0" xfId="0" applyFill="1" applyAlignment="1">
      <alignment horizontal="center" vertical="center"/>
    </xf>
    <xf numFmtId="4" fontId="0" fillId="12" borderId="0" xfId="0" applyNumberFormat="1" applyFill="1" applyAlignment="1">
      <alignment vertical="center"/>
    </xf>
    <xf numFmtId="0" fontId="21" fillId="12" borderId="0" xfId="0" applyFont="1" applyFill="1" applyAlignment="1">
      <alignment vertical="center"/>
    </xf>
    <xf numFmtId="0" fontId="19" fillId="12" borderId="0" xfId="2" applyFont="1" applyFill="1" applyAlignment="1">
      <alignment vertical="center"/>
    </xf>
    <xf numFmtId="0" fontId="21" fillId="12" borderId="0" xfId="0" applyFont="1" applyFill="1" applyAlignment="1">
      <alignment horizontal="center" vertical="center"/>
    </xf>
    <xf numFmtId="0" fontId="20" fillId="12" borderId="0" xfId="0" applyFont="1" applyFill="1" applyAlignment="1">
      <alignment horizontal="center" vertical="center"/>
    </xf>
    <xf numFmtId="0" fontId="19" fillId="12" borderId="0" xfId="2" applyFont="1" applyFill="1" applyAlignment="1">
      <alignment vertical="center" wrapText="1"/>
    </xf>
    <xf numFmtId="0" fontId="17" fillId="12" borderId="0" xfId="2" applyFont="1" applyFill="1" applyAlignment="1">
      <alignment horizontal="left" vertical="center" wrapText="1"/>
    </xf>
    <xf numFmtId="0" fontId="17" fillId="12" borderId="0" xfId="2" applyFont="1" applyFill="1" applyAlignment="1">
      <alignment horizontal="center" vertical="center" wrapText="1"/>
    </xf>
    <xf numFmtId="4" fontId="17" fillId="12" borderId="0" xfId="2" applyNumberFormat="1" applyFont="1" applyFill="1" applyAlignment="1">
      <alignment horizontal="left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22" fillId="12" borderId="0" xfId="0" applyFont="1" applyFill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5" fillId="5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wrapText="1"/>
    </xf>
    <xf numFmtId="0" fontId="11" fillId="0" borderId="0" xfId="0" applyFont="1" applyAlignment="1">
      <alignment horizontal="left" vertical="center"/>
    </xf>
    <xf numFmtId="0" fontId="21" fillId="12" borderId="0" xfId="0" applyFont="1" applyFill="1" applyAlignment="1">
      <alignment horizontal="center" vertical="center"/>
    </xf>
    <xf numFmtId="0" fontId="21" fillId="12" borderId="0" xfId="0" applyFont="1" applyFill="1" applyAlignment="1">
      <alignment horizontal="center" vertical="center" wrapText="1"/>
    </xf>
    <xf numFmtId="0" fontId="17" fillId="14" borderId="1" xfId="2" applyFont="1" applyFill="1" applyBorder="1" applyAlignment="1">
      <alignment horizontal="right" vertical="center" wrapText="1"/>
    </xf>
    <xf numFmtId="0" fontId="22" fillId="5" borderId="0" xfId="0" applyFont="1" applyFill="1" applyAlignment="1">
      <alignment horizontal="center" vertical="center" wrapText="1"/>
    </xf>
    <xf numFmtId="0" fontId="21" fillId="5" borderId="0" xfId="0" applyFont="1" applyFill="1" applyAlignment="1">
      <alignment horizontal="center" vertical="center" wrapText="1"/>
    </xf>
    <xf numFmtId="0" fontId="19" fillId="0" borderId="1" xfId="2" applyFont="1" applyBorder="1" applyAlignment="1">
      <alignment horizontal="left" vertical="center" wrapText="1"/>
    </xf>
    <xf numFmtId="0" fontId="6" fillId="13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left" vertical="center" wrapText="1"/>
    </xf>
    <xf numFmtId="0" fontId="38" fillId="0" borderId="2" xfId="0" applyFont="1" applyBorder="1" applyAlignment="1">
      <alignment horizontal="left" vertical="center" wrapText="1"/>
    </xf>
    <xf numFmtId="0" fontId="38" fillId="0" borderId="31" xfId="0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6" fillId="13" borderId="14" xfId="0" applyFont="1" applyFill="1" applyBorder="1" applyAlignment="1">
      <alignment horizontal="center" vertical="center" wrapText="1"/>
    </xf>
    <xf numFmtId="0" fontId="6" fillId="13" borderId="4" xfId="0" applyFont="1" applyFill="1" applyBorder="1" applyAlignment="1">
      <alignment horizontal="center" vertical="center" wrapText="1"/>
    </xf>
    <xf numFmtId="0" fontId="6" fillId="13" borderId="2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7" xfId="0" applyBorder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/>
    </xf>
    <xf numFmtId="0" fontId="37" fillId="0" borderId="27" xfId="0" applyFont="1" applyBorder="1" applyAlignment="1">
      <alignment horizontal="left" vertical="center" wrapText="1"/>
    </xf>
    <xf numFmtId="0" fontId="37" fillId="0" borderId="28" xfId="0" applyFont="1" applyBorder="1" applyAlignment="1">
      <alignment horizontal="left" vertical="center" wrapText="1"/>
    </xf>
    <xf numFmtId="0" fontId="37" fillId="0" borderId="29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left" vertical="center" wrapText="1"/>
    </xf>
    <xf numFmtId="0" fontId="38" fillId="0" borderId="0" xfId="0" applyFont="1" applyAlignment="1">
      <alignment horizontal="left" vertical="center" wrapText="1"/>
    </xf>
    <xf numFmtId="0" fontId="38" fillId="0" borderId="30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4" fillId="0" borderId="6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23" xfId="0" applyFont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 wrapText="1"/>
    </xf>
    <xf numFmtId="0" fontId="17" fillId="0" borderId="15" xfId="0" applyFont="1" applyBorder="1" applyAlignment="1">
      <alignment horizontal="left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30" fillId="9" borderId="1" xfId="0" applyFont="1" applyFill="1" applyBorder="1" applyAlignment="1">
      <alignment horizontal="center" vertical="center" wrapText="1"/>
    </xf>
    <xf numFmtId="0" fontId="30" fillId="9" borderId="13" xfId="0" applyFont="1" applyFill="1" applyBorder="1" applyAlignment="1">
      <alignment horizontal="center" vertical="center" wrapText="1"/>
    </xf>
    <xf numFmtId="0" fontId="13" fillId="8" borderId="18" xfId="0" applyFont="1" applyFill="1" applyBorder="1" applyAlignment="1">
      <alignment horizontal="center" vertical="center" wrapText="1"/>
    </xf>
    <xf numFmtId="0" fontId="39" fillId="3" borderId="5" xfId="0" applyFont="1" applyFill="1" applyBorder="1" applyAlignment="1">
      <alignment horizontal="center" vertical="center" wrapText="1"/>
    </xf>
    <xf numFmtId="0" fontId="39" fillId="3" borderId="20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17" fillId="14" borderId="1" xfId="2" applyFont="1" applyFill="1" applyBorder="1" applyAlignment="1">
      <alignment horizontal="left" vertical="center" wrapText="1"/>
    </xf>
    <xf numFmtId="0" fontId="20" fillId="12" borderId="0" xfId="0" applyFont="1" applyFill="1" applyAlignment="1">
      <alignment horizontal="center" vertical="center"/>
    </xf>
    <xf numFmtId="0" fontId="17" fillId="12" borderId="1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19" fillId="12" borderId="1" xfId="2" applyFont="1" applyFill="1" applyBorder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20" fillId="12" borderId="11" xfId="0" applyFont="1" applyFill="1" applyBorder="1" applyAlignment="1">
      <alignment horizontal="center" vertical="center"/>
    </xf>
    <xf numFmtId="0" fontId="2" fillId="5" borderId="18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/>
    </xf>
    <xf numFmtId="0" fontId="2" fillId="0" borderId="0" xfId="0" applyFont="1"/>
    <xf numFmtId="0" fontId="2" fillId="0" borderId="30" xfId="0" applyFont="1" applyBorder="1"/>
    <xf numFmtId="0" fontId="2" fillId="0" borderId="0" xfId="0" applyFont="1" applyAlignment="1">
      <alignment wrapText="1"/>
    </xf>
    <xf numFmtId="0" fontId="2" fillId="0" borderId="30" xfId="0" applyFont="1" applyBorder="1" applyAlignment="1">
      <alignment wrapText="1"/>
    </xf>
    <xf numFmtId="0" fontId="29" fillId="0" borderId="1" xfId="0" applyFont="1" applyBorder="1" applyAlignment="1">
      <alignment horizontal="left" vertical="center" wrapText="1"/>
    </xf>
    <xf numFmtId="0" fontId="0" fillId="0" borderId="2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9" xfId="0" applyBorder="1" applyAlignment="1">
      <alignment horizontal="center"/>
    </xf>
    <xf numFmtId="0" fontId="0" fillId="0" borderId="2" xfId="0" applyBorder="1" applyAlignment="1">
      <alignment horizontal="center"/>
    </xf>
    <xf numFmtId="0" fontId="20" fillId="0" borderId="0" xfId="0" applyFont="1" applyAlignment="1">
      <alignment horizontal="center" vertical="center"/>
    </xf>
    <xf numFmtId="0" fontId="17" fillId="12" borderId="1" xfId="2" applyFont="1" applyFill="1" applyBorder="1" applyAlignment="1">
      <alignment horizontal="center" vertical="center" wrapText="1"/>
    </xf>
  </cellXfs>
  <cellStyles count="3">
    <cellStyle name="Βασικό_ΑΞΟΝΑΣ 4  ΕΠΙΛΕΞΙΜΟΤΗΤΑΣ ΠΡΑΞΕΩΝ_11_2009" xfId="2" xr:uid="{00000000-0005-0000-0000-000000000000}"/>
    <cellStyle name="Κανονικό" xfId="0" builtinId="0"/>
    <cellStyle name="Ποσοστό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jpeg"/><Relationship Id="rId3" Type="http://schemas.openxmlformats.org/officeDocument/2006/relationships/image" Target="../media/image3.png"/><Relationship Id="rId7" Type="http://schemas.openxmlformats.org/officeDocument/2006/relationships/image" Target="../media/image6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jpeg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7" Type="http://schemas.openxmlformats.org/officeDocument/2006/relationships/image" Target="../media/image7.jpeg"/><Relationship Id="rId2" Type="http://schemas.openxmlformats.org/officeDocument/2006/relationships/image" Target="../media/image3.png"/><Relationship Id="rId1" Type="http://schemas.openxmlformats.org/officeDocument/2006/relationships/image" Target="../media/image2.jpe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7" Type="http://schemas.openxmlformats.org/officeDocument/2006/relationships/image" Target="../media/image7.jpeg"/><Relationship Id="rId2" Type="http://schemas.openxmlformats.org/officeDocument/2006/relationships/image" Target="../media/image3.png"/><Relationship Id="rId1" Type="http://schemas.openxmlformats.org/officeDocument/2006/relationships/image" Target="../media/image2.jpe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7" Type="http://schemas.openxmlformats.org/officeDocument/2006/relationships/image" Target="../media/image7.jpeg"/><Relationship Id="rId2" Type="http://schemas.openxmlformats.org/officeDocument/2006/relationships/image" Target="../media/image3.png"/><Relationship Id="rId1" Type="http://schemas.openxmlformats.org/officeDocument/2006/relationships/image" Target="../media/image8.jpe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7" Type="http://schemas.openxmlformats.org/officeDocument/2006/relationships/image" Target="../media/image7.jpeg"/><Relationship Id="rId2" Type="http://schemas.openxmlformats.org/officeDocument/2006/relationships/image" Target="../media/image3.png"/><Relationship Id="rId1" Type="http://schemas.openxmlformats.org/officeDocument/2006/relationships/image" Target="../media/image2.jpe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7" Type="http://schemas.openxmlformats.org/officeDocument/2006/relationships/image" Target="../media/image7.jpeg"/><Relationship Id="rId2" Type="http://schemas.openxmlformats.org/officeDocument/2006/relationships/image" Target="../media/image3.png"/><Relationship Id="rId1" Type="http://schemas.openxmlformats.org/officeDocument/2006/relationships/image" Target="../media/image2.jpe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6</xdr:row>
      <xdr:rowOff>0</xdr:rowOff>
    </xdr:from>
    <xdr:to>
      <xdr:col>17</xdr:col>
      <xdr:colOff>90170</xdr:colOff>
      <xdr:row>7</xdr:row>
      <xdr:rowOff>516890</xdr:rowOff>
    </xdr:to>
    <xdr:pic>
      <xdr:nvPicPr>
        <xdr:cNvPr id="6" name="Εικόνα 5">
          <a:extLst>
            <a:ext uri="{FF2B5EF4-FFF2-40B4-BE49-F238E27FC236}">
              <a16:creationId xmlns:a16="http://schemas.microsoft.com/office/drawing/2014/main" id="{CC3DA2FC-F0BB-0AFF-7780-637A8CE2FE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908"/>
        <a:stretch/>
      </xdr:blipFill>
      <xdr:spPr bwMode="auto">
        <a:xfrm>
          <a:off x="13554075" y="1143000"/>
          <a:ext cx="1918970" cy="850265"/>
        </a:xfrm>
        <a:prstGeom prst="rect">
          <a:avLst/>
        </a:prstGeom>
        <a:ln w="9525" cap="flat" cmpd="sng" algn="ctr">
          <a:noFill/>
          <a:prstDash val="solid"/>
          <a:round/>
          <a:headEnd type="none" w="med" len="med"/>
          <a:tailEnd type="none" w="med" len="med"/>
          <a:extLst>
            <a:ext uri="{C807C97D-BFC1-408E-A445-0C87EB9F89A2}">
              <ask:lineSketchStyleProps xmlns:ask="http://schemas.microsoft.com/office/drawing/2018/sketchyshapes" sd="0">
                <a:custGeom>
                  <a:avLst/>
                  <a:gdLst/>
                  <a:ahLst/>
                  <a:cxnLst/>
                  <a:rect l="0" t="0" r="0" b="0"/>
                  <a:pathLst/>
                </a:custGeom>
                <ask:type/>
              </ask:lineSketchStyleProps>
            </a:ext>
          </a:extLst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</xdr:col>
      <xdr:colOff>1133475</xdr:colOff>
      <xdr:row>0</xdr:row>
      <xdr:rowOff>180975</xdr:rowOff>
    </xdr:from>
    <xdr:to>
      <xdr:col>2</xdr:col>
      <xdr:colOff>733425</xdr:colOff>
      <xdr:row>5</xdr:row>
      <xdr:rowOff>176704</xdr:rowOff>
    </xdr:to>
    <xdr:grpSp>
      <xdr:nvGrpSpPr>
        <xdr:cNvPr id="12" name="Ομάδα 11">
          <a:extLst>
            <a:ext uri="{FF2B5EF4-FFF2-40B4-BE49-F238E27FC236}">
              <a16:creationId xmlns:a16="http://schemas.microsoft.com/office/drawing/2014/main" id="{6F3FF988-850E-4958-9A14-DF9484EEA88C}"/>
            </a:ext>
          </a:extLst>
        </xdr:cNvPr>
        <xdr:cNvGrpSpPr/>
      </xdr:nvGrpSpPr>
      <xdr:grpSpPr>
        <a:xfrm>
          <a:off x="1457325" y="180975"/>
          <a:ext cx="981075" cy="948229"/>
          <a:chOff x="409574" y="147146"/>
          <a:chExt cx="988867" cy="1062529"/>
        </a:xfrm>
      </xdr:grpSpPr>
      <xdr:pic>
        <xdr:nvPicPr>
          <xdr:cNvPr id="13" name="Εικόνα 12">
            <a:extLst>
              <a:ext uri="{FF2B5EF4-FFF2-40B4-BE49-F238E27FC236}">
                <a16:creationId xmlns:a16="http://schemas.microsoft.com/office/drawing/2014/main" id="{FAAEC0CB-F153-329B-C161-EEAC928309C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57032" y="147146"/>
            <a:ext cx="519557" cy="662479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4" name="Εικόνα 13">
            <a:extLst>
              <a:ext uri="{FF2B5EF4-FFF2-40B4-BE49-F238E27FC236}">
                <a16:creationId xmlns:a16="http://schemas.microsoft.com/office/drawing/2014/main" id="{1952A055-D879-5621-9638-E9C7A2063684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>
            <a:extLst>
              <a:ext uri="{BEBA8EAE-BF5A-486C-A8C5-ECC9F3942E4B}">
                <a14:imgProps xmlns:a14="http://schemas.microsoft.com/office/drawing/2010/main">
                  <a14:imgLayer r:embed="rId4">
                    <a14:imgEffect>
                      <a14:saturation sat="40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l="27908"/>
          <a:stretch/>
        </xdr:blipFill>
        <xdr:spPr bwMode="auto">
          <a:xfrm>
            <a:off x="409574" y="771524"/>
            <a:ext cx="988867" cy="438151"/>
          </a:xfrm>
          <a:prstGeom prst="rect">
            <a:avLst/>
          </a:prstGeom>
          <a:ln w="9525" cap="flat" cmpd="sng" algn="ctr">
            <a:noFill/>
            <a:prstDash val="solid"/>
            <a:round/>
            <a:headEnd type="none" w="med" len="med"/>
            <a:tailEnd type="none" w="med" len="med"/>
            <a:extLst>
              <a:ext uri="{C807C97D-BFC1-408E-A445-0C87EB9F89A2}">
                <ask:lineSketchStyleProps xmlns:ask="http://schemas.microsoft.com/office/drawing/2018/sketchyshapes" sd="0">
                  <a:custGeom>
                    <a:avLst/>
                    <a:gdLst/>
                    <a:ahLst/>
                    <a:cxnLst/>
                    <a:rect l="0" t="0" r="0" b="0"/>
                    <a:pathLst/>
                  </a:custGeom>
                  <ask:type/>
                </ask:lineSketchStyleProps>
              </a:ext>
            </a:extLst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  <xdr:twoCellAnchor>
    <xdr:from>
      <xdr:col>2</xdr:col>
      <xdr:colOff>1257300</xdr:colOff>
      <xdr:row>0</xdr:row>
      <xdr:rowOff>161924</xdr:rowOff>
    </xdr:from>
    <xdr:to>
      <xdr:col>9</xdr:col>
      <xdr:colOff>381000</xdr:colOff>
      <xdr:row>5</xdr:row>
      <xdr:rowOff>95249</xdr:rowOff>
    </xdr:to>
    <xdr:grpSp>
      <xdr:nvGrpSpPr>
        <xdr:cNvPr id="8" name="Ομάδα 7">
          <a:extLst>
            <a:ext uri="{FF2B5EF4-FFF2-40B4-BE49-F238E27FC236}">
              <a16:creationId xmlns:a16="http://schemas.microsoft.com/office/drawing/2014/main" id="{08F8FC41-5527-4411-9DDD-A2A1FD6F1A6A}"/>
            </a:ext>
          </a:extLst>
        </xdr:cNvPr>
        <xdr:cNvGrpSpPr/>
      </xdr:nvGrpSpPr>
      <xdr:grpSpPr>
        <a:xfrm>
          <a:off x="2962275" y="161924"/>
          <a:ext cx="7286625" cy="885825"/>
          <a:chOff x="40306" y="0"/>
          <a:chExt cx="4174753" cy="467269"/>
        </a:xfrm>
      </xdr:grpSpPr>
      <xdr:grpSp>
        <xdr:nvGrpSpPr>
          <xdr:cNvPr id="9" name="Ομάδα 8">
            <a:extLst>
              <a:ext uri="{FF2B5EF4-FFF2-40B4-BE49-F238E27FC236}">
                <a16:creationId xmlns:a16="http://schemas.microsoft.com/office/drawing/2014/main" id="{9AE2CCC3-B219-46C4-5693-1BA81B51250A}"/>
              </a:ext>
            </a:extLst>
          </xdr:cNvPr>
          <xdr:cNvGrpSpPr/>
        </xdr:nvGrpSpPr>
        <xdr:grpSpPr>
          <a:xfrm>
            <a:off x="948518" y="0"/>
            <a:ext cx="2351525" cy="416057"/>
            <a:chOff x="1243637" y="0"/>
            <a:chExt cx="2351588" cy="416560"/>
          </a:xfrm>
        </xdr:grpSpPr>
        <xdr:pic>
          <xdr:nvPicPr>
            <xdr:cNvPr id="15" name="Εικόνα 14">
              <a:extLst>
                <a:ext uri="{FF2B5EF4-FFF2-40B4-BE49-F238E27FC236}">
                  <a16:creationId xmlns:a16="http://schemas.microsoft.com/office/drawing/2014/main" id="{6CCFA200-327C-307C-F17C-449E75E39078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5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243637" y="0"/>
              <a:ext cx="894080" cy="41656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16" name="Εικόνα 15" descr="Λογότυπα ΣΣ ΚΑΠ 2023 – 2027 – ΑΓΡΟΤΙΚΗ ΑΝΑΠΤΥΞΗ">
              <a:extLst>
                <a:ext uri="{FF2B5EF4-FFF2-40B4-BE49-F238E27FC236}">
                  <a16:creationId xmlns:a16="http://schemas.microsoft.com/office/drawing/2014/main" id="{8D36A101-1CDB-8289-144E-8A6EA88BE754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t="34868" b="35309"/>
            <a:stretch>
              <a:fillRect/>
            </a:stretch>
          </xdr:blipFill>
          <xdr:spPr bwMode="auto">
            <a:xfrm>
              <a:off x="2519535" y="44971"/>
              <a:ext cx="1075690" cy="320675"/>
            </a:xfrm>
            <a:prstGeom prst="rect">
              <a:avLst/>
            </a:prstGeom>
            <a:noFill/>
            <a:ln>
              <a:noFill/>
            </a:ln>
            <a:extLst>
              <a:ext uri="{53640926-AAD7-44D8-BBD7-CCE9431645EC}">
                <a14:shadowObscured xmlns:a14="http://schemas.microsoft.com/office/drawing/2010/main"/>
              </a:ext>
            </a:extLst>
          </xdr:spPr>
        </xdr:pic>
      </xdr:grpSp>
      <xdr:pic>
        <xdr:nvPicPr>
          <xdr:cNvPr id="10" name="Εικόνα 9">
            <a:extLst>
              <a:ext uri="{FF2B5EF4-FFF2-40B4-BE49-F238E27FC236}">
                <a16:creationId xmlns:a16="http://schemas.microsoft.com/office/drawing/2014/main" id="{B198956E-F706-2C81-45B4-13449071765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38809" y="48986"/>
            <a:ext cx="476250" cy="31369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1" name="Εικόνα 10">
            <a:extLst>
              <a:ext uri="{FF2B5EF4-FFF2-40B4-BE49-F238E27FC236}">
                <a16:creationId xmlns:a16="http://schemas.microsoft.com/office/drawing/2014/main" id="{C2F73B91-19CD-969C-CF11-53C3354715C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0306" y="8164"/>
            <a:ext cx="539750" cy="459105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1162050</xdr:colOff>
      <xdr:row>1</xdr:row>
      <xdr:rowOff>95250</xdr:rowOff>
    </xdr:from>
    <xdr:to>
      <xdr:col>1</xdr:col>
      <xdr:colOff>2143125</xdr:colOff>
      <xdr:row>5</xdr:row>
      <xdr:rowOff>281479</xdr:rowOff>
    </xdr:to>
    <xdr:grpSp>
      <xdr:nvGrpSpPr>
        <xdr:cNvPr id="14" name="Ομάδα 13">
          <a:extLst>
            <a:ext uri="{FF2B5EF4-FFF2-40B4-BE49-F238E27FC236}">
              <a16:creationId xmlns:a16="http://schemas.microsoft.com/office/drawing/2014/main" id="{A9427207-5AF2-432A-84C8-7E7DFF6558FB}"/>
            </a:ext>
          </a:extLst>
        </xdr:cNvPr>
        <xdr:cNvGrpSpPr/>
      </xdr:nvGrpSpPr>
      <xdr:grpSpPr>
        <a:xfrm>
          <a:off x="1781175" y="285750"/>
          <a:ext cx="981075" cy="948229"/>
          <a:chOff x="409574" y="147146"/>
          <a:chExt cx="988867" cy="1062529"/>
        </a:xfrm>
      </xdr:grpSpPr>
      <xdr:pic>
        <xdr:nvPicPr>
          <xdr:cNvPr id="15" name="Εικόνα 14">
            <a:extLst>
              <a:ext uri="{FF2B5EF4-FFF2-40B4-BE49-F238E27FC236}">
                <a16:creationId xmlns:a16="http://schemas.microsoft.com/office/drawing/2014/main" id="{CCD71542-1EE4-B896-F9F9-44D3E7BAC79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57032" y="147146"/>
            <a:ext cx="519557" cy="662479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6" name="Εικόνα 15">
            <a:extLst>
              <a:ext uri="{FF2B5EF4-FFF2-40B4-BE49-F238E27FC236}">
                <a16:creationId xmlns:a16="http://schemas.microsoft.com/office/drawing/2014/main" id="{D433CEAF-D7B8-A699-07A2-30426D3A3652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>
            <a:extLst>
              <a:ext uri="{BEBA8EAE-BF5A-486C-A8C5-ECC9F3942E4B}">
                <a14:imgProps xmlns:a14="http://schemas.microsoft.com/office/drawing/2010/main">
                  <a14:imgLayer r:embed="rId3">
                    <a14:imgEffect>
                      <a14:saturation sat="40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l="27908"/>
          <a:stretch/>
        </xdr:blipFill>
        <xdr:spPr bwMode="auto">
          <a:xfrm>
            <a:off x="409574" y="771524"/>
            <a:ext cx="988867" cy="438151"/>
          </a:xfrm>
          <a:prstGeom prst="rect">
            <a:avLst/>
          </a:prstGeom>
          <a:ln w="9525" cap="flat" cmpd="sng" algn="ctr">
            <a:noFill/>
            <a:prstDash val="solid"/>
            <a:round/>
            <a:headEnd type="none" w="med" len="med"/>
            <a:tailEnd type="none" w="med" len="med"/>
            <a:extLst>
              <a:ext uri="{C807C97D-BFC1-408E-A445-0C87EB9F89A2}">
                <ask:lineSketchStyleProps xmlns:ask="http://schemas.microsoft.com/office/drawing/2018/sketchyshapes" sd="0">
                  <a:custGeom>
                    <a:avLst/>
                    <a:gdLst/>
                    <a:ahLst/>
                    <a:cxnLst/>
                    <a:rect l="0" t="0" r="0" b="0"/>
                    <a:pathLst/>
                  </a:custGeom>
                  <ask:type/>
                </ask:lineSketchStyleProps>
              </a:ext>
            </a:extLst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  <xdr:twoCellAnchor>
    <xdr:from>
      <xdr:col>1</xdr:col>
      <xdr:colOff>2781300</xdr:colOff>
      <xdr:row>1</xdr:row>
      <xdr:rowOff>85724</xdr:rowOff>
    </xdr:from>
    <xdr:to>
      <xdr:col>10</xdr:col>
      <xdr:colOff>942975</xdr:colOff>
      <xdr:row>5</xdr:row>
      <xdr:rowOff>228599</xdr:rowOff>
    </xdr:to>
    <xdr:grpSp>
      <xdr:nvGrpSpPr>
        <xdr:cNvPr id="2" name="Ομάδα 1">
          <a:extLst>
            <a:ext uri="{FF2B5EF4-FFF2-40B4-BE49-F238E27FC236}">
              <a16:creationId xmlns:a16="http://schemas.microsoft.com/office/drawing/2014/main" id="{328A9967-A981-42C2-89C9-AFFFBAC661FA}"/>
            </a:ext>
          </a:extLst>
        </xdr:cNvPr>
        <xdr:cNvGrpSpPr/>
      </xdr:nvGrpSpPr>
      <xdr:grpSpPr>
        <a:xfrm>
          <a:off x="3400425" y="276224"/>
          <a:ext cx="7534275" cy="904875"/>
          <a:chOff x="40306" y="0"/>
          <a:chExt cx="4174753" cy="467269"/>
        </a:xfrm>
      </xdr:grpSpPr>
      <xdr:grpSp>
        <xdr:nvGrpSpPr>
          <xdr:cNvPr id="3" name="Ομάδα 2">
            <a:extLst>
              <a:ext uri="{FF2B5EF4-FFF2-40B4-BE49-F238E27FC236}">
                <a16:creationId xmlns:a16="http://schemas.microsoft.com/office/drawing/2014/main" id="{E3B2A1BB-FA31-6C1E-2540-6E94C7E9FCF9}"/>
              </a:ext>
            </a:extLst>
          </xdr:cNvPr>
          <xdr:cNvGrpSpPr/>
        </xdr:nvGrpSpPr>
        <xdr:grpSpPr>
          <a:xfrm>
            <a:off x="948518" y="0"/>
            <a:ext cx="2351525" cy="416057"/>
            <a:chOff x="1243637" y="0"/>
            <a:chExt cx="2351588" cy="416560"/>
          </a:xfrm>
        </xdr:grpSpPr>
        <xdr:pic>
          <xdr:nvPicPr>
            <xdr:cNvPr id="6" name="Εικόνα 5">
              <a:extLst>
                <a:ext uri="{FF2B5EF4-FFF2-40B4-BE49-F238E27FC236}">
                  <a16:creationId xmlns:a16="http://schemas.microsoft.com/office/drawing/2014/main" id="{7E256A85-C01F-8539-BE2F-DF8F41E7311F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243637" y="0"/>
              <a:ext cx="894080" cy="41656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7" name="Εικόνα 6" descr="Λογότυπα ΣΣ ΚΑΠ 2023 – 2027 – ΑΓΡΟΤΙΚΗ ΑΝΑΠΤΥΞΗ">
              <a:extLst>
                <a:ext uri="{FF2B5EF4-FFF2-40B4-BE49-F238E27FC236}">
                  <a16:creationId xmlns:a16="http://schemas.microsoft.com/office/drawing/2014/main" id="{CE7CE6D5-D404-CC1C-52D0-74D91A48C336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5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t="34868" b="35309"/>
            <a:stretch>
              <a:fillRect/>
            </a:stretch>
          </xdr:blipFill>
          <xdr:spPr bwMode="auto">
            <a:xfrm>
              <a:off x="2519535" y="44971"/>
              <a:ext cx="1075690" cy="320675"/>
            </a:xfrm>
            <a:prstGeom prst="rect">
              <a:avLst/>
            </a:prstGeom>
            <a:noFill/>
            <a:ln>
              <a:noFill/>
            </a:ln>
            <a:extLst>
              <a:ext uri="{53640926-AAD7-44D8-BBD7-CCE9431645EC}">
                <a14:shadowObscured xmlns:a14="http://schemas.microsoft.com/office/drawing/2010/main"/>
              </a:ext>
            </a:extLst>
          </xdr:spPr>
        </xdr:pic>
      </xdr:grpSp>
      <xdr:pic>
        <xdr:nvPicPr>
          <xdr:cNvPr id="4" name="Εικόνα 3">
            <a:extLst>
              <a:ext uri="{FF2B5EF4-FFF2-40B4-BE49-F238E27FC236}">
                <a16:creationId xmlns:a16="http://schemas.microsoft.com/office/drawing/2014/main" id="{2E513770-9118-4EC7-39B7-568F241D6AA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38809" y="48986"/>
            <a:ext cx="476250" cy="31369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5" name="Εικόνα 4">
            <a:extLst>
              <a:ext uri="{FF2B5EF4-FFF2-40B4-BE49-F238E27FC236}">
                <a16:creationId xmlns:a16="http://schemas.microsoft.com/office/drawing/2014/main" id="{2C8922F8-B2EC-47BC-06DD-C0D0BAEBC68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0306" y="8164"/>
            <a:ext cx="539750" cy="459105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1</xdr:row>
      <xdr:rowOff>66675</xdr:rowOff>
    </xdr:from>
    <xdr:to>
      <xdr:col>1</xdr:col>
      <xdr:colOff>676275</xdr:colOff>
      <xdr:row>5</xdr:row>
      <xdr:rowOff>110029</xdr:rowOff>
    </xdr:to>
    <xdr:grpSp>
      <xdr:nvGrpSpPr>
        <xdr:cNvPr id="2" name="Ομάδα 1">
          <a:extLst>
            <a:ext uri="{FF2B5EF4-FFF2-40B4-BE49-F238E27FC236}">
              <a16:creationId xmlns:a16="http://schemas.microsoft.com/office/drawing/2014/main" id="{8E7514B4-3362-4AF6-A865-CDF09CC611D0}"/>
            </a:ext>
          </a:extLst>
        </xdr:cNvPr>
        <xdr:cNvGrpSpPr/>
      </xdr:nvGrpSpPr>
      <xdr:grpSpPr>
        <a:xfrm>
          <a:off x="133350" y="257175"/>
          <a:ext cx="981075" cy="948229"/>
          <a:chOff x="409574" y="147146"/>
          <a:chExt cx="988867" cy="1062529"/>
        </a:xfrm>
      </xdr:grpSpPr>
      <xdr:pic>
        <xdr:nvPicPr>
          <xdr:cNvPr id="4" name="Εικόνα 3">
            <a:extLst>
              <a:ext uri="{FF2B5EF4-FFF2-40B4-BE49-F238E27FC236}">
                <a16:creationId xmlns:a16="http://schemas.microsoft.com/office/drawing/2014/main" id="{6A38A81A-5A65-7120-DAA7-130E00FA1F7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57032" y="147146"/>
            <a:ext cx="519557" cy="662479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5" name="Εικόνα 4">
            <a:extLst>
              <a:ext uri="{FF2B5EF4-FFF2-40B4-BE49-F238E27FC236}">
                <a16:creationId xmlns:a16="http://schemas.microsoft.com/office/drawing/2014/main" id="{3FBAA2BC-0B7B-40E7-DE57-7B77E1D1FFF7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>
            <a:extLst>
              <a:ext uri="{BEBA8EAE-BF5A-486C-A8C5-ECC9F3942E4B}">
                <a14:imgProps xmlns:a14="http://schemas.microsoft.com/office/drawing/2010/main">
                  <a14:imgLayer r:embed="rId3">
                    <a14:imgEffect>
                      <a14:saturation sat="40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l="27908"/>
          <a:stretch/>
        </xdr:blipFill>
        <xdr:spPr bwMode="auto">
          <a:xfrm>
            <a:off x="409574" y="771524"/>
            <a:ext cx="988867" cy="438151"/>
          </a:xfrm>
          <a:prstGeom prst="rect">
            <a:avLst/>
          </a:prstGeom>
          <a:ln w="9525" cap="flat" cmpd="sng" algn="ctr">
            <a:noFill/>
            <a:prstDash val="solid"/>
            <a:round/>
            <a:headEnd type="none" w="med" len="med"/>
            <a:tailEnd type="none" w="med" len="med"/>
            <a:extLst>
              <a:ext uri="{C807C97D-BFC1-408E-A445-0C87EB9F89A2}">
                <ask:lineSketchStyleProps xmlns:ask="http://schemas.microsoft.com/office/drawing/2018/sketchyshapes" sd="0">
                  <a:custGeom>
                    <a:avLst/>
                    <a:gdLst/>
                    <a:ahLst/>
                    <a:cxnLst/>
                    <a:rect l="0" t="0" r="0" b="0"/>
                    <a:pathLst/>
                  </a:custGeom>
                  <ask:type/>
                </ask:lineSketchStyleProps>
              </a:ext>
            </a:extLst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  <xdr:twoCellAnchor>
    <xdr:from>
      <xdr:col>1</xdr:col>
      <xdr:colOff>904876</xdr:colOff>
      <xdr:row>1</xdr:row>
      <xdr:rowOff>171450</xdr:rowOff>
    </xdr:from>
    <xdr:to>
      <xdr:col>4</xdr:col>
      <xdr:colOff>1085847</xdr:colOff>
      <xdr:row>5</xdr:row>
      <xdr:rowOff>1121</xdr:rowOff>
    </xdr:to>
    <xdr:grpSp>
      <xdr:nvGrpSpPr>
        <xdr:cNvPr id="3" name="Ομάδα 2">
          <a:extLst>
            <a:ext uri="{FF2B5EF4-FFF2-40B4-BE49-F238E27FC236}">
              <a16:creationId xmlns:a16="http://schemas.microsoft.com/office/drawing/2014/main" id="{78FFF632-AC68-4AD3-8FCF-5EBB99BD325A}"/>
            </a:ext>
          </a:extLst>
        </xdr:cNvPr>
        <xdr:cNvGrpSpPr/>
      </xdr:nvGrpSpPr>
      <xdr:grpSpPr>
        <a:xfrm>
          <a:off x="1343026" y="361950"/>
          <a:ext cx="6905621" cy="734546"/>
          <a:chOff x="40306" y="0"/>
          <a:chExt cx="4174753" cy="467269"/>
        </a:xfrm>
      </xdr:grpSpPr>
      <xdr:grpSp>
        <xdr:nvGrpSpPr>
          <xdr:cNvPr id="7" name="Ομάδα 6">
            <a:extLst>
              <a:ext uri="{FF2B5EF4-FFF2-40B4-BE49-F238E27FC236}">
                <a16:creationId xmlns:a16="http://schemas.microsoft.com/office/drawing/2014/main" id="{E8FAF47A-7867-7C6A-925C-9CA11BC85AD9}"/>
              </a:ext>
            </a:extLst>
          </xdr:cNvPr>
          <xdr:cNvGrpSpPr/>
        </xdr:nvGrpSpPr>
        <xdr:grpSpPr>
          <a:xfrm>
            <a:off x="948518" y="0"/>
            <a:ext cx="2351525" cy="416057"/>
            <a:chOff x="1243637" y="0"/>
            <a:chExt cx="2351588" cy="416560"/>
          </a:xfrm>
        </xdr:grpSpPr>
        <xdr:pic>
          <xdr:nvPicPr>
            <xdr:cNvPr id="14" name="Εικόνα 13">
              <a:extLst>
                <a:ext uri="{FF2B5EF4-FFF2-40B4-BE49-F238E27FC236}">
                  <a16:creationId xmlns:a16="http://schemas.microsoft.com/office/drawing/2014/main" id="{ACA821B3-0469-8A2D-C27C-F8C7F943396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243637" y="0"/>
              <a:ext cx="894080" cy="41656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15" name="Εικόνα 14" descr="Λογότυπα ΣΣ ΚΑΠ 2023 – 2027 – ΑΓΡΟΤΙΚΗ ΑΝΑΠΤΥΞΗ">
              <a:extLst>
                <a:ext uri="{FF2B5EF4-FFF2-40B4-BE49-F238E27FC236}">
                  <a16:creationId xmlns:a16="http://schemas.microsoft.com/office/drawing/2014/main" id="{9F9B7C95-B207-661B-85AC-D6C6103E4672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5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t="34868" b="35309"/>
            <a:stretch>
              <a:fillRect/>
            </a:stretch>
          </xdr:blipFill>
          <xdr:spPr bwMode="auto">
            <a:xfrm>
              <a:off x="2519535" y="44971"/>
              <a:ext cx="1075690" cy="320675"/>
            </a:xfrm>
            <a:prstGeom prst="rect">
              <a:avLst/>
            </a:prstGeom>
            <a:noFill/>
            <a:ln>
              <a:noFill/>
            </a:ln>
            <a:extLst>
              <a:ext uri="{53640926-AAD7-44D8-BBD7-CCE9431645EC}">
                <a14:shadowObscured xmlns:a14="http://schemas.microsoft.com/office/drawing/2010/main"/>
              </a:ext>
            </a:extLst>
          </xdr:spPr>
        </xdr:pic>
      </xdr:grpSp>
      <xdr:pic>
        <xdr:nvPicPr>
          <xdr:cNvPr id="8" name="Εικόνα 7">
            <a:extLst>
              <a:ext uri="{FF2B5EF4-FFF2-40B4-BE49-F238E27FC236}">
                <a16:creationId xmlns:a16="http://schemas.microsoft.com/office/drawing/2014/main" id="{A9D5D380-63D2-9081-81C1-D78DAB1B914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38809" y="48986"/>
            <a:ext cx="476250" cy="31369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9" name="Εικόνα 8">
            <a:extLst>
              <a:ext uri="{FF2B5EF4-FFF2-40B4-BE49-F238E27FC236}">
                <a16:creationId xmlns:a16="http://schemas.microsoft.com/office/drawing/2014/main" id="{CBE699ED-0CD8-F512-8B10-BA5C2DD77D0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0306" y="8164"/>
            <a:ext cx="539750" cy="459105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142875</xdr:rowOff>
    </xdr:from>
    <xdr:to>
      <xdr:col>1</xdr:col>
      <xdr:colOff>487852</xdr:colOff>
      <xdr:row>4</xdr:row>
      <xdr:rowOff>262429</xdr:rowOff>
    </xdr:to>
    <xdr:grpSp>
      <xdr:nvGrpSpPr>
        <xdr:cNvPr id="6" name="Ομάδα 5">
          <a:extLst>
            <a:ext uri="{FF2B5EF4-FFF2-40B4-BE49-F238E27FC236}">
              <a16:creationId xmlns:a16="http://schemas.microsoft.com/office/drawing/2014/main" id="{2BA518A0-29E6-4D1C-8345-5905F487A04E}"/>
            </a:ext>
          </a:extLst>
        </xdr:cNvPr>
        <xdr:cNvGrpSpPr/>
      </xdr:nvGrpSpPr>
      <xdr:grpSpPr>
        <a:xfrm>
          <a:off x="19050" y="142875"/>
          <a:ext cx="897427" cy="881554"/>
          <a:chOff x="428776" y="221857"/>
          <a:chExt cx="904555" cy="987817"/>
        </a:xfrm>
      </xdr:grpSpPr>
      <xdr:pic>
        <xdr:nvPicPr>
          <xdr:cNvPr id="8" name="Εικόνα 7">
            <a:extLst>
              <a:ext uri="{FF2B5EF4-FFF2-40B4-BE49-F238E27FC236}">
                <a16:creationId xmlns:a16="http://schemas.microsoft.com/office/drawing/2014/main" id="{C12A9A0E-CD64-F8BF-4366-0DDF378C37A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57032" y="221857"/>
            <a:ext cx="460963" cy="587767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9" name="Εικόνα 8">
            <a:extLst>
              <a:ext uri="{FF2B5EF4-FFF2-40B4-BE49-F238E27FC236}">
                <a16:creationId xmlns:a16="http://schemas.microsoft.com/office/drawing/2014/main" id="{975C84E2-360D-F81C-3FDA-48009BB431C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>
            <a:extLst>
              <a:ext uri="{BEBA8EAE-BF5A-486C-A8C5-ECC9F3942E4B}">
                <a14:imgProps xmlns:a14="http://schemas.microsoft.com/office/drawing/2010/main">
                  <a14:imgLayer r:embed="rId3">
                    <a14:imgEffect>
                      <a14:saturation sat="40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l="27908"/>
          <a:stretch/>
        </xdr:blipFill>
        <xdr:spPr bwMode="auto">
          <a:xfrm>
            <a:off x="428776" y="808880"/>
            <a:ext cx="904555" cy="400794"/>
          </a:xfrm>
          <a:prstGeom prst="rect">
            <a:avLst/>
          </a:prstGeom>
          <a:ln w="9525" cap="flat" cmpd="sng" algn="ctr">
            <a:noFill/>
            <a:prstDash val="solid"/>
            <a:round/>
            <a:headEnd type="none" w="med" len="med"/>
            <a:tailEnd type="none" w="med" len="med"/>
            <a:extLst>
              <a:ext uri="{C807C97D-BFC1-408E-A445-0C87EB9F89A2}">
                <ask:lineSketchStyleProps xmlns:ask="http://schemas.microsoft.com/office/drawing/2018/sketchyshapes" sd="0">
                  <a:custGeom>
                    <a:avLst/>
                    <a:gdLst/>
                    <a:ahLst/>
                    <a:cxnLst/>
                    <a:rect l="0" t="0" r="0" b="0"/>
                    <a:pathLst/>
                  </a:custGeom>
                  <ask:type/>
                </ask:lineSketchStyleProps>
              </a:ext>
            </a:extLst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  <xdr:twoCellAnchor>
    <xdr:from>
      <xdr:col>1</xdr:col>
      <xdr:colOff>781050</xdr:colOff>
      <xdr:row>0</xdr:row>
      <xdr:rowOff>164880</xdr:rowOff>
    </xdr:from>
    <xdr:to>
      <xdr:col>7</xdr:col>
      <xdr:colOff>552451</xdr:colOff>
      <xdr:row>4</xdr:row>
      <xdr:rowOff>104774</xdr:rowOff>
    </xdr:to>
    <xdr:grpSp>
      <xdr:nvGrpSpPr>
        <xdr:cNvPr id="7" name="Ομάδα 6">
          <a:extLst>
            <a:ext uri="{FF2B5EF4-FFF2-40B4-BE49-F238E27FC236}">
              <a16:creationId xmlns:a16="http://schemas.microsoft.com/office/drawing/2014/main" id="{2B39D688-9315-47A9-8AF6-9C093632D74A}"/>
            </a:ext>
          </a:extLst>
        </xdr:cNvPr>
        <xdr:cNvGrpSpPr/>
      </xdr:nvGrpSpPr>
      <xdr:grpSpPr>
        <a:xfrm>
          <a:off x="1209675" y="164880"/>
          <a:ext cx="6105526" cy="701894"/>
          <a:chOff x="110387" y="-10527"/>
          <a:chExt cx="4162256" cy="459105"/>
        </a:xfrm>
      </xdr:grpSpPr>
      <xdr:grpSp>
        <xdr:nvGrpSpPr>
          <xdr:cNvPr id="11" name="Ομάδα 10">
            <a:extLst>
              <a:ext uri="{FF2B5EF4-FFF2-40B4-BE49-F238E27FC236}">
                <a16:creationId xmlns:a16="http://schemas.microsoft.com/office/drawing/2014/main" id="{B383B36B-5F27-73C3-1BD6-5173ACFB2F16}"/>
              </a:ext>
            </a:extLst>
          </xdr:cNvPr>
          <xdr:cNvGrpSpPr/>
        </xdr:nvGrpSpPr>
        <xdr:grpSpPr>
          <a:xfrm>
            <a:off x="971550" y="0"/>
            <a:ext cx="2357286" cy="416057"/>
            <a:chOff x="1266669" y="0"/>
            <a:chExt cx="2357349" cy="416560"/>
          </a:xfrm>
        </xdr:grpSpPr>
        <xdr:pic>
          <xdr:nvPicPr>
            <xdr:cNvPr id="14" name="Εικόνα 13">
              <a:extLst>
                <a:ext uri="{FF2B5EF4-FFF2-40B4-BE49-F238E27FC236}">
                  <a16:creationId xmlns:a16="http://schemas.microsoft.com/office/drawing/2014/main" id="{4A16E31D-379A-0661-E197-1890D52E91D4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266669" y="0"/>
              <a:ext cx="894080" cy="41656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15" name="Εικόνα 14" descr="Λογότυπα ΣΣ ΚΑΠ 2023 – 2027 – ΑΓΡΟΤΙΚΗ ΑΝΑΠΤΥΞΗ">
              <a:extLst>
                <a:ext uri="{FF2B5EF4-FFF2-40B4-BE49-F238E27FC236}">
                  <a16:creationId xmlns:a16="http://schemas.microsoft.com/office/drawing/2014/main" id="{E94B5EC3-8231-0EB5-F07F-171C94A54A89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5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t="34868" b="35309"/>
            <a:stretch>
              <a:fillRect/>
            </a:stretch>
          </xdr:blipFill>
          <xdr:spPr bwMode="auto">
            <a:xfrm>
              <a:off x="2548328" y="44971"/>
              <a:ext cx="1075690" cy="320675"/>
            </a:xfrm>
            <a:prstGeom prst="rect">
              <a:avLst/>
            </a:prstGeom>
            <a:noFill/>
            <a:ln>
              <a:noFill/>
            </a:ln>
            <a:extLst>
              <a:ext uri="{53640926-AAD7-44D8-BBD7-CCE9431645EC}">
                <a14:shadowObscured xmlns:a14="http://schemas.microsoft.com/office/drawing/2010/main"/>
              </a:ext>
            </a:extLst>
          </xdr:spPr>
        </xdr:pic>
      </xdr:grpSp>
      <xdr:pic>
        <xdr:nvPicPr>
          <xdr:cNvPr id="12" name="Εικόνα 11">
            <a:extLst>
              <a:ext uri="{FF2B5EF4-FFF2-40B4-BE49-F238E27FC236}">
                <a16:creationId xmlns:a16="http://schemas.microsoft.com/office/drawing/2014/main" id="{C233FE80-529B-4F91-F4C9-0CB0B9C36D3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96393" y="48986"/>
            <a:ext cx="476250" cy="31369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3" name="Εικόνα 12">
            <a:extLst>
              <a:ext uri="{FF2B5EF4-FFF2-40B4-BE49-F238E27FC236}">
                <a16:creationId xmlns:a16="http://schemas.microsoft.com/office/drawing/2014/main" id="{DA3B4AF6-8BE6-9AE9-956A-6250E1874D8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0387" y="-10527"/>
            <a:ext cx="539750" cy="459105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249115</xdr:colOff>
      <xdr:row>1</xdr:row>
      <xdr:rowOff>109904</xdr:rowOff>
    </xdr:from>
    <xdr:to>
      <xdr:col>1</xdr:col>
      <xdr:colOff>607402</xdr:colOff>
      <xdr:row>5</xdr:row>
      <xdr:rowOff>149595</xdr:rowOff>
    </xdr:to>
    <xdr:grpSp>
      <xdr:nvGrpSpPr>
        <xdr:cNvPr id="3" name="Ομάδα 2">
          <a:extLst>
            <a:ext uri="{FF2B5EF4-FFF2-40B4-BE49-F238E27FC236}">
              <a16:creationId xmlns:a16="http://schemas.microsoft.com/office/drawing/2014/main" id="{846EAC4F-A4F5-465E-A432-45EE63A0C527}"/>
            </a:ext>
          </a:extLst>
        </xdr:cNvPr>
        <xdr:cNvGrpSpPr/>
      </xdr:nvGrpSpPr>
      <xdr:grpSpPr>
        <a:xfrm>
          <a:off x="249115" y="300404"/>
          <a:ext cx="981075" cy="948229"/>
          <a:chOff x="409574" y="147146"/>
          <a:chExt cx="988867" cy="1062529"/>
        </a:xfrm>
      </xdr:grpSpPr>
      <xdr:pic>
        <xdr:nvPicPr>
          <xdr:cNvPr id="7" name="Εικόνα 6">
            <a:extLst>
              <a:ext uri="{FF2B5EF4-FFF2-40B4-BE49-F238E27FC236}">
                <a16:creationId xmlns:a16="http://schemas.microsoft.com/office/drawing/2014/main" id="{A6E13073-37B6-08D5-272F-5DDBFD2F911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57032" y="147146"/>
            <a:ext cx="519557" cy="662479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8" name="Εικόνα 7">
            <a:extLst>
              <a:ext uri="{FF2B5EF4-FFF2-40B4-BE49-F238E27FC236}">
                <a16:creationId xmlns:a16="http://schemas.microsoft.com/office/drawing/2014/main" id="{E08F136B-6512-7694-4D70-3CDF59B04B04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>
            <a:extLst>
              <a:ext uri="{BEBA8EAE-BF5A-486C-A8C5-ECC9F3942E4B}">
                <a14:imgProps xmlns:a14="http://schemas.microsoft.com/office/drawing/2010/main">
                  <a14:imgLayer r:embed="rId3">
                    <a14:imgEffect>
                      <a14:saturation sat="40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l="27908"/>
          <a:stretch/>
        </xdr:blipFill>
        <xdr:spPr bwMode="auto">
          <a:xfrm>
            <a:off x="409574" y="771524"/>
            <a:ext cx="988867" cy="438151"/>
          </a:xfrm>
          <a:prstGeom prst="rect">
            <a:avLst/>
          </a:prstGeom>
          <a:ln w="9525" cap="flat" cmpd="sng" algn="ctr">
            <a:noFill/>
            <a:prstDash val="solid"/>
            <a:round/>
            <a:headEnd type="none" w="med" len="med"/>
            <a:tailEnd type="none" w="med" len="med"/>
            <a:extLst>
              <a:ext uri="{C807C97D-BFC1-408E-A445-0C87EB9F89A2}">
                <ask:lineSketchStyleProps xmlns:ask="http://schemas.microsoft.com/office/drawing/2018/sketchyshapes" sd="0">
                  <a:custGeom>
                    <a:avLst/>
                    <a:gdLst/>
                    <a:ahLst/>
                    <a:cxnLst/>
                    <a:rect l="0" t="0" r="0" b="0"/>
                    <a:pathLst/>
                  </a:custGeom>
                  <ask:type/>
                </ask:lineSketchStyleProps>
              </a:ext>
            </a:extLst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  <xdr:twoCellAnchor>
    <xdr:from>
      <xdr:col>1</xdr:col>
      <xdr:colOff>886559</xdr:colOff>
      <xdr:row>1</xdr:row>
      <xdr:rowOff>124499</xdr:rowOff>
    </xdr:from>
    <xdr:to>
      <xdr:col>8</xdr:col>
      <xdr:colOff>1084386</xdr:colOff>
      <xdr:row>5</xdr:row>
      <xdr:rowOff>36636</xdr:rowOff>
    </xdr:to>
    <xdr:grpSp>
      <xdr:nvGrpSpPr>
        <xdr:cNvPr id="2" name="Ομάδα 1">
          <a:extLst>
            <a:ext uri="{FF2B5EF4-FFF2-40B4-BE49-F238E27FC236}">
              <a16:creationId xmlns:a16="http://schemas.microsoft.com/office/drawing/2014/main" id="{5F2CC270-2B9E-43F3-9BFF-7A86F85FFCC6}"/>
            </a:ext>
          </a:extLst>
        </xdr:cNvPr>
        <xdr:cNvGrpSpPr/>
      </xdr:nvGrpSpPr>
      <xdr:grpSpPr>
        <a:xfrm>
          <a:off x="1509347" y="314999"/>
          <a:ext cx="7063154" cy="820675"/>
          <a:chOff x="120599" y="-8231"/>
          <a:chExt cx="4152044" cy="459105"/>
        </a:xfrm>
      </xdr:grpSpPr>
      <xdr:grpSp>
        <xdr:nvGrpSpPr>
          <xdr:cNvPr id="4" name="Ομάδα 3">
            <a:extLst>
              <a:ext uri="{FF2B5EF4-FFF2-40B4-BE49-F238E27FC236}">
                <a16:creationId xmlns:a16="http://schemas.microsoft.com/office/drawing/2014/main" id="{31D53DE9-3833-A3AE-55F0-ABA896B84D7C}"/>
              </a:ext>
            </a:extLst>
          </xdr:cNvPr>
          <xdr:cNvGrpSpPr/>
        </xdr:nvGrpSpPr>
        <xdr:grpSpPr>
          <a:xfrm>
            <a:off x="971550" y="0"/>
            <a:ext cx="2357286" cy="416057"/>
            <a:chOff x="1266669" y="0"/>
            <a:chExt cx="2357349" cy="416560"/>
          </a:xfrm>
        </xdr:grpSpPr>
        <xdr:pic>
          <xdr:nvPicPr>
            <xdr:cNvPr id="14" name="Εικόνα 13">
              <a:extLst>
                <a:ext uri="{FF2B5EF4-FFF2-40B4-BE49-F238E27FC236}">
                  <a16:creationId xmlns:a16="http://schemas.microsoft.com/office/drawing/2014/main" id="{665E4214-689F-06FB-ED1A-65540DD5F7F1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266669" y="0"/>
              <a:ext cx="894080" cy="41656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15" name="Εικόνα 14" descr="Λογότυπα ΣΣ ΚΑΠ 2023 – 2027 – ΑΓΡΟΤΙΚΗ ΑΝΑΠΤΥΞΗ">
              <a:extLst>
                <a:ext uri="{FF2B5EF4-FFF2-40B4-BE49-F238E27FC236}">
                  <a16:creationId xmlns:a16="http://schemas.microsoft.com/office/drawing/2014/main" id="{B508D5D8-4D83-6120-15C3-0F854D12CAE3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5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t="34868" b="35309"/>
            <a:stretch>
              <a:fillRect/>
            </a:stretch>
          </xdr:blipFill>
          <xdr:spPr bwMode="auto">
            <a:xfrm>
              <a:off x="2548328" y="44971"/>
              <a:ext cx="1075690" cy="320675"/>
            </a:xfrm>
            <a:prstGeom prst="rect">
              <a:avLst/>
            </a:prstGeom>
            <a:noFill/>
            <a:ln>
              <a:noFill/>
            </a:ln>
            <a:extLst>
              <a:ext uri="{53640926-AAD7-44D8-BBD7-CCE9431645EC}">
                <a14:shadowObscured xmlns:a14="http://schemas.microsoft.com/office/drawing/2010/main"/>
              </a:ext>
            </a:extLst>
          </xdr:spPr>
        </xdr:pic>
      </xdr:grpSp>
      <xdr:pic>
        <xdr:nvPicPr>
          <xdr:cNvPr id="5" name="Εικόνα 4">
            <a:extLst>
              <a:ext uri="{FF2B5EF4-FFF2-40B4-BE49-F238E27FC236}">
                <a16:creationId xmlns:a16="http://schemas.microsoft.com/office/drawing/2014/main" id="{0D812EEE-95CC-E910-DB52-AC5E4E864A2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96393" y="48986"/>
            <a:ext cx="476250" cy="31369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6" name="Εικόνα 5">
            <a:extLst>
              <a:ext uri="{FF2B5EF4-FFF2-40B4-BE49-F238E27FC236}">
                <a16:creationId xmlns:a16="http://schemas.microsoft.com/office/drawing/2014/main" id="{A6531475-A9EE-7116-721B-6BCCE22927D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20599" y="-8231"/>
            <a:ext cx="539750" cy="459105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246530</xdr:colOff>
      <xdr:row>1</xdr:row>
      <xdr:rowOff>56029</xdr:rowOff>
    </xdr:from>
    <xdr:to>
      <xdr:col>2</xdr:col>
      <xdr:colOff>622487</xdr:colOff>
      <xdr:row>5</xdr:row>
      <xdr:rowOff>96582</xdr:rowOff>
    </xdr:to>
    <xdr:grpSp>
      <xdr:nvGrpSpPr>
        <xdr:cNvPr id="2" name="Ομάδα 1">
          <a:extLst>
            <a:ext uri="{FF2B5EF4-FFF2-40B4-BE49-F238E27FC236}">
              <a16:creationId xmlns:a16="http://schemas.microsoft.com/office/drawing/2014/main" id="{5B808E72-FC8D-4B4C-9483-D074969212D7}"/>
            </a:ext>
          </a:extLst>
        </xdr:cNvPr>
        <xdr:cNvGrpSpPr/>
      </xdr:nvGrpSpPr>
      <xdr:grpSpPr>
        <a:xfrm>
          <a:off x="526677" y="246529"/>
          <a:ext cx="981075" cy="948229"/>
          <a:chOff x="409574" y="147146"/>
          <a:chExt cx="988867" cy="1062529"/>
        </a:xfrm>
      </xdr:grpSpPr>
      <xdr:pic>
        <xdr:nvPicPr>
          <xdr:cNvPr id="6" name="Εικόνα 5">
            <a:extLst>
              <a:ext uri="{FF2B5EF4-FFF2-40B4-BE49-F238E27FC236}">
                <a16:creationId xmlns:a16="http://schemas.microsoft.com/office/drawing/2014/main" id="{F01B96A3-E69F-AEE7-3C22-95DD2AAA0BD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57032" y="147146"/>
            <a:ext cx="519557" cy="662479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8" name="Εικόνα 7">
            <a:extLst>
              <a:ext uri="{FF2B5EF4-FFF2-40B4-BE49-F238E27FC236}">
                <a16:creationId xmlns:a16="http://schemas.microsoft.com/office/drawing/2014/main" id="{7F36BBD0-13FA-F3B0-F3A3-88315A2C935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>
            <a:extLst>
              <a:ext uri="{BEBA8EAE-BF5A-486C-A8C5-ECC9F3942E4B}">
                <a14:imgProps xmlns:a14="http://schemas.microsoft.com/office/drawing/2010/main">
                  <a14:imgLayer r:embed="rId3">
                    <a14:imgEffect>
                      <a14:saturation sat="40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l="27908"/>
          <a:stretch/>
        </xdr:blipFill>
        <xdr:spPr bwMode="auto">
          <a:xfrm>
            <a:off x="409574" y="771524"/>
            <a:ext cx="988867" cy="438151"/>
          </a:xfrm>
          <a:prstGeom prst="rect">
            <a:avLst/>
          </a:prstGeom>
          <a:ln w="9525" cap="flat" cmpd="sng" algn="ctr">
            <a:noFill/>
            <a:prstDash val="solid"/>
            <a:round/>
            <a:headEnd type="none" w="med" len="med"/>
            <a:tailEnd type="none" w="med" len="med"/>
            <a:extLst>
              <a:ext uri="{C807C97D-BFC1-408E-A445-0C87EB9F89A2}">
                <ask:lineSketchStyleProps xmlns:ask="http://schemas.microsoft.com/office/drawing/2018/sketchyshapes" sd="0">
                  <a:custGeom>
                    <a:avLst/>
                    <a:gdLst/>
                    <a:ahLst/>
                    <a:cxnLst/>
                    <a:rect l="0" t="0" r="0" b="0"/>
                    <a:pathLst/>
                  </a:custGeom>
                  <ask:type/>
                </ask:lineSketchStyleProps>
              </a:ext>
            </a:extLst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  <xdr:twoCellAnchor>
    <xdr:from>
      <xdr:col>2</xdr:col>
      <xdr:colOff>1042146</xdr:colOff>
      <xdr:row>1</xdr:row>
      <xdr:rowOff>33618</xdr:rowOff>
    </xdr:from>
    <xdr:to>
      <xdr:col>11</xdr:col>
      <xdr:colOff>324970</xdr:colOff>
      <xdr:row>5</xdr:row>
      <xdr:rowOff>22413</xdr:rowOff>
    </xdr:to>
    <xdr:grpSp>
      <xdr:nvGrpSpPr>
        <xdr:cNvPr id="15" name="Ομάδα 14">
          <a:extLst>
            <a:ext uri="{FF2B5EF4-FFF2-40B4-BE49-F238E27FC236}">
              <a16:creationId xmlns:a16="http://schemas.microsoft.com/office/drawing/2014/main" id="{590B6D6E-95CB-DE28-1BB7-B0FE05659EF8}"/>
            </a:ext>
          </a:extLst>
        </xdr:cNvPr>
        <xdr:cNvGrpSpPr/>
      </xdr:nvGrpSpPr>
      <xdr:grpSpPr>
        <a:xfrm>
          <a:off x="1927411" y="224118"/>
          <a:ext cx="7384677" cy="896471"/>
          <a:chOff x="0" y="0"/>
          <a:chExt cx="4272643" cy="467269"/>
        </a:xfrm>
      </xdr:grpSpPr>
      <xdr:grpSp>
        <xdr:nvGrpSpPr>
          <xdr:cNvPr id="16" name="Ομάδα 15">
            <a:extLst>
              <a:ext uri="{FF2B5EF4-FFF2-40B4-BE49-F238E27FC236}">
                <a16:creationId xmlns:a16="http://schemas.microsoft.com/office/drawing/2014/main" id="{8DFF85DC-D892-218B-253F-9E36681EAAD8}"/>
              </a:ext>
            </a:extLst>
          </xdr:cNvPr>
          <xdr:cNvGrpSpPr/>
        </xdr:nvGrpSpPr>
        <xdr:grpSpPr>
          <a:xfrm>
            <a:off x="971550" y="0"/>
            <a:ext cx="2357286" cy="416057"/>
            <a:chOff x="1266669" y="0"/>
            <a:chExt cx="2357349" cy="416560"/>
          </a:xfrm>
        </xdr:grpSpPr>
        <xdr:pic>
          <xdr:nvPicPr>
            <xdr:cNvPr id="19" name="Εικόνα 18">
              <a:extLst>
                <a:ext uri="{FF2B5EF4-FFF2-40B4-BE49-F238E27FC236}">
                  <a16:creationId xmlns:a16="http://schemas.microsoft.com/office/drawing/2014/main" id="{75E23BD7-E9E2-0D76-087B-7031756C78DB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266669" y="0"/>
              <a:ext cx="894080" cy="41656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20" name="Εικόνα 19" descr="Λογότυπα ΣΣ ΚΑΠ 2023 – 2027 – ΑΓΡΟΤΙΚΗ ΑΝΑΠΤΥΞΗ">
              <a:extLst>
                <a:ext uri="{FF2B5EF4-FFF2-40B4-BE49-F238E27FC236}">
                  <a16:creationId xmlns:a16="http://schemas.microsoft.com/office/drawing/2014/main" id="{CC3D7659-C6EA-D846-B926-A67F5AEFA35A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5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t="34868" b="35309"/>
            <a:stretch>
              <a:fillRect/>
            </a:stretch>
          </xdr:blipFill>
          <xdr:spPr bwMode="auto">
            <a:xfrm>
              <a:off x="2548328" y="44971"/>
              <a:ext cx="1075690" cy="320675"/>
            </a:xfrm>
            <a:prstGeom prst="rect">
              <a:avLst/>
            </a:prstGeom>
            <a:noFill/>
            <a:ln>
              <a:noFill/>
            </a:ln>
            <a:extLst>
              <a:ext uri="{53640926-AAD7-44D8-BBD7-CCE9431645EC}">
                <a14:shadowObscured xmlns:a14="http://schemas.microsoft.com/office/drawing/2010/main"/>
              </a:ext>
            </a:extLst>
          </xdr:spPr>
        </xdr:pic>
      </xdr:grpSp>
      <xdr:pic>
        <xdr:nvPicPr>
          <xdr:cNvPr id="17" name="Εικόνα 16">
            <a:extLst>
              <a:ext uri="{FF2B5EF4-FFF2-40B4-BE49-F238E27FC236}">
                <a16:creationId xmlns:a16="http://schemas.microsoft.com/office/drawing/2014/main" id="{12DDABC3-A8E8-E683-4090-23858FAF125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96393" y="48986"/>
            <a:ext cx="476250" cy="31369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8" name="Εικόνα 17">
            <a:extLst>
              <a:ext uri="{FF2B5EF4-FFF2-40B4-BE49-F238E27FC236}">
                <a16:creationId xmlns:a16="http://schemas.microsoft.com/office/drawing/2014/main" id="{CF5A8B07-4A3C-D125-B5ED-D3B47EE9029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8164"/>
            <a:ext cx="539750" cy="459105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63"/>
  <sheetViews>
    <sheetView showGridLines="0" topLeftCell="A28" zoomScaleNormal="100" workbookViewId="0">
      <selection activeCell="B8" sqref="B8:J8"/>
    </sheetView>
  </sheetViews>
  <sheetFormatPr defaultColWidth="9.140625" defaultRowHeight="15" x14ac:dyDescent="0.25"/>
  <cols>
    <col min="1" max="1" width="4.85546875" style="17" customWidth="1"/>
    <col min="2" max="2" width="20.7109375" style="17" bestFit="1" customWidth="1"/>
    <col min="3" max="3" width="28.42578125" style="17" customWidth="1"/>
    <col min="4" max="4" width="11.28515625" style="17" customWidth="1"/>
    <col min="5" max="5" width="14.140625" style="17" bestFit="1" customWidth="1"/>
    <col min="6" max="6" width="17.85546875" style="17" bestFit="1" customWidth="1"/>
    <col min="7" max="7" width="18.7109375" style="17" customWidth="1"/>
    <col min="8" max="8" width="14.140625" style="17" bestFit="1" customWidth="1"/>
    <col min="9" max="9" width="17.85546875" style="17" bestFit="1" customWidth="1"/>
    <col min="10" max="10" width="18.7109375" style="17" customWidth="1"/>
    <col min="11" max="16384" width="9.140625" style="17"/>
  </cols>
  <sheetData>
    <row r="1" spans="2:11" x14ac:dyDescent="0.25">
      <c r="D1" s="107"/>
      <c r="E1" s="42"/>
      <c r="G1" s="35"/>
    </row>
    <row r="2" spans="2:11" x14ac:dyDescent="0.25">
      <c r="D2" s="107"/>
      <c r="E2" s="42"/>
      <c r="G2" s="35"/>
    </row>
    <row r="3" spans="2:11" x14ac:dyDescent="0.25">
      <c r="D3" s="107"/>
      <c r="E3" s="42"/>
      <c r="G3" s="35"/>
    </row>
    <row r="4" spans="2:11" x14ac:dyDescent="0.25">
      <c r="D4" s="107"/>
      <c r="E4" s="42"/>
      <c r="G4" s="35"/>
    </row>
    <row r="5" spans="2:11" x14ac:dyDescent="0.25">
      <c r="D5" s="107"/>
      <c r="E5" s="42"/>
      <c r="G5" s="35"/>
    </row>
    <row r="6" spans="2:11" x14ac:dyDescent="0.25">
      <c r="D6" s="107"/>
      <c r="E6" s="42"/>
      <c r="G6" s="35"/>
    </row>
    <row r="7" spans="2:11" s="24" customFormat="1" ht="26.25" customHeight="1" x14ac:dyDescent="0.25">
      <c r="B7" s="149" t="s">
        <v>97</v>
      </c>
      <c r="C7" s="149"/>
      <c r="D7" s="149"/>
      <c r="E7" s="149"/>
      <c r="F7" s="149"/>
      <c r="G7" s="149"/>
      <c r="H7" s="149"/>
      <c r="I7" s="149"/>
      <c r="J7" s="149"/>
    </row>
    <row r="8" spans="2:11" s="24" customFormat="1" ht="50.25" customHeight="1" x14ac:dyDescent="0.25">
      <c r="B8" s="150" t="s">
        <v>98</v>
      </c>
      <c r="C8" s="150"/>
      <c r="D8" s="150"/>
      <c r="E8" s="150"/>
      <c r="F8" s="150"/>
      <c r="G8" s="150"/>
      <c r="H8" s="150"/>
      <c r="I8" s="150"/>
      <c r="J8" s="150"/>
    </row>
    <row r="9" spans="2:11" s="24" customFormat="1" ht="27.75" customHeight="1" x14ac:dyDescent="0.25">
      <c r="B9" s="144" t="s">
        <v>233</v>
      </c>
      <c r="C9" s="144"/>
      <c r="D9" s="144"/>
      <c r="E9" s="144"/>
      <c r="F9" s="144"/>
      <c r="G9" s="144"/>
      <c r="H9" s="144"/>
      <c r="I9" s="144"/>
      <c r="J9" s="144"/>
      <c r="K9" s="101"/>
    </row>
    <row r="10" spans="2:11" s="24" customFormat="1" ht="18.75" x14ac:dyDescent="0.25">
      <c r="B10" s="144" t="s">
        <v>226</v>
      </c>
      <c r="C10" s="144"/>
      <c r="D10" s="144"/>
      <c r="E10" s="144"/>
      <c r="F10" s="144"/>
      <c r="G10" s="144"/>
      <c r="H10" s="144"/>
      <c r="I10" s="144"/>
      <c r="J10" s="144"/>
      <c r="K10" s="101"/>
    </row>
    <row r="11" spans="2:11" s="24" customFormat="1" ht="27" hidden="1" customHeight="1" x14ac:dyDescent="0.25">
      <c r="B11" s="144"/>
      <c r="C11" s="144"/>
      <c r="D11" s="144"/>
      <c r="E11" s="144"/>
      <c r="F11" s="144"/>
      <c r="G11" s="144"/>
      <c r="H11" s="144"/>
      <c r="I11" s="144"/>
      <c r="J11" s="144"/>
      <c r="K11" s="101"/>
    </row>
    <row r="12" spans="2:11" s="24" customFormat="1" ht="27" customHeight="1" x14ac:dyDescent="0.25">
      <c r="B12" s="108"/>
      <c r="C12" s="108"/>
      <c r="D12" s="108"/>
      <c r="E12" s="108"/>
      <c r="F12" s="108"/>
      <c r="G12" s="108"/>
      <c r="H12" s="108"/>
      <c r="I12" s="108"/>
      <c r="J12" s="108"/>
      <c r="K12" s="101"/>
    </row>
    <row r="13" spans="2:11" ht="36.75" customHeight="1" x14ac:dyDescent="0.25">
      <c r="B13" s="151" t="s">
        <v>227</v>
      </c>
      <c r="C13" s="151"/>
      <c r="D13" s="151"/>
      <c r="E13" s="151"/>
      <c r="F13" s="151"/>
      <c r="G13" s="151"/>
      <c r="H13" s="151"/>
      <c r="I13" s="151"/>
      <c r="J13" s="151"/>
    </row>
    <row r="14" spans="2:11" ht="28.5" customHeight="1" x14ac:dyDescent="0.25">
      <c r="B14" s="147" t="s">
        <v>177</v>
      </c>
      <c r="C14" s="147"/>
      <c r="D14" s="147"/>
      <c r="E14" s="147"/>
      <c r="F14" s="147"/>
      <c r="G14" s="147"/>
      <c r="H14" s="147"/>
      <c r="I14" s="147"/>
      <c r="J14" s="147"/>
    </row>
    <row r="15" spans="2:11" ht="27.75" customHeight="1" x14ac:dyDescent="0.25">
      <c r="B15" s="148" t="s">
        <v>209</v>
      </c>
      <c r="C15" s="148"/>
      <c r="D15" s="148"/>
      <c r="E15" s="148"/>
      <c r="F15" s="148"/>
      <c r="G15" s="148"/>
      <c r="H15" s="148"/>
      <c r="I15" s="148"/>
      <c r="J15" s="148"/>
    </row>
    <row r="16" spans="2:11" x14ac:dyDescent="0.25">
      <c r="B16" s="196" t="s">
        <v>79</v>
      </c>
      <c r="C16" s="194" t="s">
        <v>80</v>
      </c>
      <c r="D16" s="192" t="s">
        <v>218</v>
      </c>
      <c r="E16" s="189" t="s">
        <v>169</v>
      </c>
      <c r="F16" s="189"/>
      <c r="G16" s="190"/>
      <c r="H16" s="189" t="s">
        <v>193</v>
      </c>
      <c r="I16" s="189"/>
      <c r="J16" s="190"/>
    </row>
    <row r="17" spans="2:10" ht="39.6" customHeight="1" x14ac:dyDescent="0.25">
      <c r="B17" s="197"/>
      <c r="C17" s="195"/>
      <c r="D17" s="193"/>
      <c r="E17" s="68" t="s">
        <v>221</v>
      </c>
      <c r="F17" s="57" t="s">
        <v>167</v>
      </c>
      <c r="G17" s="82" t="s">
        <v>168</v>
      </c>
      <c r="H17" s="68" t="s">
        <v>222</v>
      </c>
      <c r="I17" s="57" t="s">
        <v>195</v>
      </c>
      <c r="J17" s="82" t="s">
        <v>194</v>
      </c>
    </row>
    <row r="18" spans="2:10" ht="19.149999999999999" customHeight="1" x14ac:dyDescent="0.25">
      <c r="B18" s="187" t="s">
        <v>172</v>
      </c>
      <c r="C18" s="187"/>
      <c r="D18" s="187"/>
      <c r="E18" s="187"/>
      <c r="F18" s="187"/>
      <c r="G18" s="187"/>
      <c r="H18" s="187"/>
      <c r="I18" s="187"/>
      <c r="J18" s="187"/>
    </row>
    <row r="19" spans="2:10" ht="19.149999999999999" customHeight="1" thickBot="1" x14ac:dyDescent="0.3">
      <c r="B19" s="198" t="s">
        <v>166</v>
      </c>
      <c r="C19" s="199"/>
      <c r="D19" s="199"/>
      <c r="E19" s="199"/>
      <c r="F19" s="199"/>
      <c r="G19" s="199"/>
      <c r="H19" s="199"/>
      <c r="I19" s="199"/>
      <c r="J19" s="199"/>
    </row>
    <row r="20" spans="2:10" x14ac:dyDescent="0.25">
      <c r="B20" s="178" t="s">
        <v>81</v>
      </c>
      <c r="C20" s="37" t="s">
        <v>82</v>
      </c>
      <c r="D20" s="110">
        <f>1500*1.472/1.399</f>
        <v>1578.2701929949965</v>
      </c>
      <c r="E20" s="111">
        <f>D20*6%</f>
        <v>94.696211579699792</v>
      </c>
      <c r="F20" s="111">
        <f>D20*6%</f>
        <v>94.696211579699792</v>
      </c>
      <c r="G20" s="111">
        <f>D20*6%</f>
        <v>94.696211579699792</v>
      </c>
      <c r="H20" s="111">
        <f>D20+E20</f>
        <v>1672.9664045746963</v>
      </c>
      <c r="I20" s="111">
        <f>D20+E20+F20</f>
        <v>1767.6626161543961</v>
      </c>
      <c r="J20" s="112">
        <f>D20+E20+F20+G20</f>
        <v>1862.3588277340959</v>
      </c>
    </row>
    <row r="21" spans="2:10" x14ac:dyDescent="0.25">
      <c r="B21" s="179"/>
      <c r="C21" s="21" t="s">
        <v>83</v>
      </c>
      <c r="D21" s="109">
        <f>750*1.472/1.399</f>
        <v>789.13509649749824</v>
      </c>
      <c r="E21" s="113">
        <f t="shared" ref="E21:E22" si="0">D21*6%</f>
        <v>47.348105789849896</v>
      </c>
      <c r="F21" s="113">
        <f t="shared" ref="F21:F22" si="1">D21*6%</f>
        <v>47.348105789849896</v>
      </c>
      <c r="G21" s="113">
        <f t="shared" ref="G21:G22" si="2">D21*6%</f>
        <v>47.348105789849896</v>
      </c>
      <c r="H21" s="113">
        <f t="shared" ref="H21:H22" si="3">D21+E21</f>
        <v>836.48320228734815</v>
      </c>
      <c r="I21" s="113">
        <f t="shared" ref="I21:I22" si="4">D21+E21+F21</f>
        <v>883.83130807719806</v>
      </c>
      <c r="J21" s="114">
        <f t="shared" ref="J21:J22" si="5">D21+E21+F21+G21</f>
        <v>931.17941386704797</v>
      </c>
    </row>
    <row r="22" spans="2:10" ht="15.75" thickBot="1" x14ac:dyDescent="0.3">
      <c r="B22" s="180"/>
      <c r="C22" s="38" t="s">
        <v>84</v>
      </c>
      <c r="D22" s="115">
        <f>450*1.472/1.399</f>
        <v>473.48105789849893</v>
      </c>
      <c r="E22" s="116">
        <f t="shared" si="0"/>
        <v>28.408863473909935</v>
      </c>
      <c r="F22" s="116">
        <f t="shared" si="1"/>
        <v>28.408863473909935</v>
      </c>
      <c r="G22" s="116">
        <f t="shared" si="2"/>
        <v>28.408863473909935</v>
      </c>
      <c r="H22" s="116">
        <f t="shared" si="3"/>
        <v>501.88992137240888</v>
      </c>
      <c r="I22" s="116">
        <f t="shared" si="4"/>
        <v>530.29878484631877</v>
      </c>
      <c r="J22" s="117">
        <f t="shared" si="5"/>
        <v>558.70764832022871</v>
      </c>
    </row>
    <row r="23" spans="2:10" ht="19.149999999999999" customHeight="1" thickBot="1" x14ac:dyDescent="0.3">
      <c r="B23" s="198" t="s">
        <v>165</v>
      </c>
      <c r="C23" s="199"/>
      <c r="D23" s="199"/>
      <c r="E23" s="199"/>
      <c r="F23" s="199"/>
      <c r="G23" s="199"/>
      <c r="H23" s="199"/>
      <c r="I23" s="199"/>
      <c r="J23" s="199"/>
    </row>
    <row r="24" spans="2:10" x14ac:dyDescent="0.25">
      <c r="B24" s="178" t="s">
        <v>81</v>
      </c>
      <c r="C24" s="37" t="s">
        <v>82</v>
      </c>
      <c r="D24" s="110">
        <f>1395*1.472/1.399</f>
        <v>1467.7912794853466</v>
      </c>
      <c r="E24" s="111">
        <f>D24*6%</f>
        <v>88.067476769120802</v>
      </c>
      <c r="F24" s="111">
        <f>D24*6%</f>
        <v>88.067476769120802</v>
      </c>
      <c r="G24" s="111">
        <f>D24*6%</f>
        <v>88.067476769120802</v>
      </c>
      <c r="H24" s="111">
        <f>D24+E24</f>
        <v>1555.8587562544674</v>
      </c>
      <c r="I24" s="111">
        <f>D24+E24+F24</f>
        <v>1643.9262330235881</v>
      </c>
      <c r="J24" s="112">
        <f>D24+E24+F24+G24</f>
        <v>1731.9937097927088</v>
      </c>
    </row>
    <row r="25" spans="2:10" x14ac:dyDescent="0.25">
      <c r="B25" s="179"/>
      <c r="C25" s="21" t="s">
        <v>83</v>
      </c>
      <c r="D25" s="109">
        <f>750*1.472/1.399</f>
        <v>789.13509649749824</v>
      </c>
      <c r="E25" s="113">
        <f t="shared" ref="E25:E26" si="6">D25*6%</f>
        <v>47.348105789849896</v>
      </c>
      <c r="F25" s="113">
        <f t="shared" ref="F25:F26" si="7">D25*6%</f>
        <v>47.348105789849896</v>
      </c>
      <c r="G25" s="113">
        <f t="shared" ref="G25:G26" si="8">D25*6%</f>
        <v>47.348105789849896</v>
      </c>
      <c r="H25" s="113">
        <f t="shared" ref="H25:H26" si="9">D25+E25</f>
        <v>836.48320228734815</v>
      </c>
      <c r="I25" s="113">
        <f t="shared" ref="I25:I26" si="10">D25+E25+F25</f>
        <v>883.83130807719806</v>
      </c>
      <c r="J25" s="114">
        <f t="shared" ref="J25:J26" si="11">D25+E25+F25+G25</f>
        <v>931.17941386704797</v>
      </c>
    </row>
    <row r="26" spans="2:10" ht="15.75" thickBot="1" x14ac:dyDescent="0.3">
      <c r="B26" s="180"/>
      <c r="C26" s="38" t="s">
        <v>84</v>
      </c>
      <c r="D26" s="115">
        <f>450*1.472/1.399</f>
        <v>473.48105789849893</v>
      </c>
      <c r="E26" s="116">
        <f t="shared" si="6"/>
        <v>28.408863473909935</v>
      </c>
      <c r="F26" s="116">
        <f t="shared" si="7"/>
        <v>28.408863473909935</v>
      </c>
      <c r="G26" s="116">
        <f t="shared" si="8"/>
        <v>28.408863473909935</v>
      </c>
      <c r="H26" s="116">
        <f t="shared" si="9"/>
        <v>501.88992137240888</v>
      </c>
      <c r="I26" s="116">
        <f t="shared" si="10"/>
        <v>530.29878484631877</v>
      </c>
      <c r="J26" s="117">
        <f t="shared" si="11"/>
        <v>558.70764832022871</v>
      </c>
    </row>
    <row r="27" spans="2:10" ht="29.45" customHeight="1" x14ac:dyDescent="0.25">
      <c r="B27" s="191" t="s">
        <v>210</v>
      </c>
      <c r="C27" s="191"/>
      <c r="D27" s="191"/>
      <c r="E27" s="191"/>
      <c r="F27" s="191"/>
      <c r="G27" s="191"/>
      <c r="H27" s="81"/>
      <c r="I27" s="81"/>
      <c r="J27" s="81"/>
    </row>
    <row r="28" spans="2:10" ht="63.6" customHeight="1" x14ac:dyDescent="0.25">
      <c r="B28" s="74" t="s">
        <v>79</v>
      </c>
      <c r="C28" s="20" t="s">
        <v>80</v>
      </c>
      <c r="D28" s="131" t="s">
        <v>218</v>
      </c>
      <c r="E28" s="20" t="s">
        <v>173</v>
      </c>
      <c r="F28" s="20" t="s">
        <v>182</v>
      </c>
      <c r="G28" s="20" t="s">
        <v>174</v>
      </c>
      <c r="H28" s="81"/>
      <c r="I28" s="81"/>
      <c r="J28" s="81"/>
    </row>
    <row r="29" spans="2:10" ht="19.149999999999999" customHeight="1" x14ac:dyDescent="0.25">
      <c r="B29" s="148" t="s">
        <v>170</v>
      </c>
      <c r="C29" s="148"/>
      <c r="D29" s="148"/>
      <c r="E29" s="148"/>
      <c r="F29" s="148"/>
      <c r="G29" s="148"/>
    </row>
    <row r="30" spans="2:10" x14ac:dyDescent="0.25">
      <c r="B30" s="181" t="s">
        <v>81</v>
      </c>
      <c r="C30" s="21" t="s">
        <v>82</v>
      </c>
      <c r="D30" s="109">
        <f>1500*1.472/1.399</f>
        <v>1578.2701929949965</v>
      </c>
      <c r="E30" s="44"/>
      <c r="F30" s="99"/>
      <c r="G30" s="44">
        <f>E30*F30</f>
        <v>0</v>
      </c>
      <c r="H30" s="35"/>
      <c r="I30" s="80"/>
      <c r="J30" s="35"/>
    </row>
    <row r="31" spans="2:10" x14ac:dyDescent="0.25">
      <c r="B31" s="181"/>
      <c r="C31" s="21" t="s">
        <v>83</v>
      </c>
      <c r="D31" s="109">
        <f>750*1.472/1.399</f>
        <v>789.13509649749824</v>
      </c>
      <c r="E31" s="44"/>
      <c r="F31" s="99"/>
      <c r="G31" s="44">
        <f t="shared" ref="G31:G38" si="12">E31*F31</f>
        <v>0</v>
      </c>
      <c r="H31" s="35"/>
      <c r="I31" s="80"/>
      <c r="J31" s="35"/>
    </row>
    <row r="32" spans="2:10" x14ac:dyDescent="0.25">
      <c r="B32" s="181"/>
      <c r="C32" s="21" t="s">
        <v>84</v>
      </c>
      <c r="D32" s="109">
        <f>450*1.472/1.399</f>
        <v>473.48105789849893</v>
      </c>
      <c r="E32" s="44"/>
      <c r="F32" s="99"/>
      <c r="G32" s="44">
        <f t="shared" si="12"/>
        <v>0</v>
      </c>
      <c r="H32" s="35"/>
      <c r="I32" s="80"/>
      <c r="J32" s="35"/>
    </row>
    <row r="33" spans="2:10" x14ac:dyDescent="0.25">
      <c r="B33" s="183" t="s">
        <v>86</v>
      </c>
      <c r="C33" s="21" t="s">
        <v>82</v>
      </c>
      <c r="D33" s="109">
        <f>1725*1.472/1.399</f>
        <v>1815.0107219442457</v>
      </c>
      <c r="E33" s="44"/>
      <c r="F33" s="99"/>
      <c r="G33" s="44">
        <f t="shared" si="12"/>
        <v>0</v>
      </c>
      <c r="H33" s="35"/>
      <c r="I33" s="80"/>
      <c r="J33" s="35"/>
    </row>
    <row r="34" spans="2:10" x14ac:dyDescent="0.25">
      <c r="B34" s="183"/>
      <c r="C34" s="21" t="s">
        <v>83</v>
      </c>
      <c r="D34" s="109">
        <f>863*1.472/1.399</f>
        <v>908.03145103645465</v>
      </c>
      <c r="E34" s="44"/>
      <c r="F34" s="99"/>
      <c r="G34" s="44">
        <f t="shared" si="12"/>
        <v>0</v>
      </c>
      <c r="H34" s="35"/>
      <c r="I34" s="80"/>
      <c r="J34" s="35"/>
    </row>
    <row r="35" spans="2:10" x14ac:dyDescent="0.25">
      <c r="B35" s="183"/>
      <c r="C35" s="21" t="s">
        <v>84</v>
      </c>
      <c r="D35" s="109">
        <f>518*1.472/1.399</f>
        <v>545.02930664760538</v>
      </c>
      <c r="E35" s="44"/>
      <c r="F35" s="99"/>
      <c r="G35" s="44">
        <f t="shared" si="12"/>
        <v>0</v>
      </c>
      <c r="H35" s="35"/>
      <c r="I35" s="80"/>
      <c r="J35" s="35"/>
    </row>
    <row r="36" spans="2:10" x14ac:dyDescent="0.25">
      <c r="B36" s="183" t="s">
        <v>85</v>
      </c>
      <c r="C36" s="21" t="s">
        <v>82</v>
      </c>
      <c r="D36" s="109">
        <f>1900*1.472/1.399</f>
        <v>1999.1422444603286</v>
      </c>
      <c r="E36" s="44"/>
      <c r="F36" s="99"/>
      <c r="G36" s="44">
        <f t="shared" si="12"/>
        <v>0</v>
      </c>
      <c r="H36" s="35"/>
      <c r="I36" s="80"/>
      <c r="J36" s="35"/>
    </row>
    <row r="37" spans="2:10" x14ac:dyDescent="0.25">
      <c r="B37" s="183"/>
      <c r="C37" s="21" t="s">
        <v>83</v>
      </c>
      <c r="D37" s="109">
        <f>950*1.472/1.399</f>
        <v>999.57112223016429</v>
      </c>
      <c r="E37" s="44"/>
      <c r="F37" s="99"/>
      <c r="G37" s="44">
        <f t="shared" si="12"/>
        <v>0</v>
      </c>
      <c r="H37" s="35"/>
      <c r="I37" s="80"/>
      <c r="J37" s="35"/>
    </row>
    <row r="38" spans="2:10" x14ac:dyDescent="0.25">
      <c r="B38" s="183"/>
      <c r="C38" s="21" t="s">
        <v>84</v>
      </c>
      <c r="D38" s="109">
        <f>570*1.472/1.399</f>
        <v>599.7426733380986</v>
      </c>
      <c r="E38" s="44"/>
      <c r="F38" s="99"/>
      <c r="G38" s="44">
        <f t="shared" si="12"/>
        <v>0</v>
      </c>
      <c r="H38" s="35"/>
      <c r="I38" s="80"/>
      <c r="J38" s="35"/>
    </row>
    <row r="39" spans="2:10" ht="19.149999999999999" customHeight="1" x14ac:dyDescent="0.25">
      <c r="B39" s="148" t="s">
        <v>171</v>
      </c>
      <c r="C39" s="148"/>
      <c r="D39" s="148"/>
      <c r="E39" s="148"/>
      <c r="F39" s="148"/>
      <c r="G39" s="148"/>
    </row>
    <row r="40" spans="2:10" x14ac:dyDescent="0.25">
      <c r="B40" s="181" t="s">
        <v>81</v>
      </c>
      <c r="C40" s="21" t="s">
        <v>82</v>
      </c>
      <c r="D40" s="109">
        <f>1395*1.472/1.399</f>
        <v>1467.7912794853466</v>
      </c>
      <c r="E40" s="44"/>
      <c r="F40" s="100"/>
      <c r="G40" s="44">
        <f>E40*F40</f>
        <v>0</v>
      </c>
      <c r="H40" s="35"/>
      <c r="I40" s="80"/>
      <c r="J40" s="35"/>
    </row>
    <row r="41" spans="2:10" x14ac:dyDescent="0.25">
      <c r="B41" s="181"/>
      <c r="C41" s="21" t="s">
        <v>83</v>
      </c>
      <c r="D41" s="109">
        <f>750*1.472/1.399</f>
        <v>789.13509649749824</v>
      </c>
      <c r="E41" s="44"/>
      <c r="F41" s="100"/>
      <c r="G41" s="44">
        <f t="shared" ref="G41:G45" si="13">E41*F41</f>
        <v>0</v>
      </c>
      <c r="H41" s="35"/>
      <c r="I41" s="80"/>
      <c r="J41" s="35"/>
    </row>
    <row r="42" spans="2:10" x14ac:dyDescent="0.25">
      <c r="B42" s="181"/>
      <c r="C42" s="21" t="s">
        <v>84</v>
      </c>
      <c r="D42" s="109">
        <f>450*1.472/1.399</f>
        <v>473.48105789849893</v>
      </c>
      <c r="E42" s="44"/>
      <c r="F42" s="100"/>
      <c r="G42" s="44">
        <f t="shared" si="13"/>
        <v>0</v>
      </c>
      <c r="H42" s="35"/>
      <c r="I42" s="80"/>
      <c r="J42" s="35"/>
    </row>
    <row r="43" spans="2:10" x14ac:dyDescent="0.25">
      <c r="B43" s="183" t="s">
        <v>86</v>
      </c>
      <c r="C43" s="21" t="s">
        <v>82</v>
      </c>
      <c r="D43" s="109">
        <f>1604*1.472/1.399</f>
        <v>1687.6969263759827</v>
      </c>
      <c r="E43" s="44"/>
      <c r="F43" s="100"/>
      <c r="G43" s="44">
        <f t="shared" si="13"/>
        <v>0</v>
      </c>
      <c r="H43" s="35"/>
      <c r="I43" s="80"/>
      <c r="J43" s="35"/>
    </row>
    <row r="44" spans="2:10" x14ac:dyDescent="0.25">
      <c r="B44" s="183"/>
      <c r="C44" s="21" t="s">
        <v>83</v>
      </c>
      <c r="D44" s="109">
        <f>863*1.472/1.399</f>
        <v>908.03145103645465</v>
      </c>
      <c r="E44" s="44"/>
      <c r="F44" s="100"/>
      <c r="G44" s="44">
        <f t="shared" si="13"/>
        <v>0</v>
      </c>
      <c r="H44" s="35"/>
      <c r="I44" s="80"/>
      <c r="J44" s="35"/>
    </row>
    <row r="45" spans="2:10" x14ac:dyDescent="0.25">
      <c r="B45" s="183"/>
      <c r="C45" s="21" t="s">
        <v>84</v>
      </c>
      <c r="D45" s="109">
        <f>518*1.472/1.399</f>
        <v>545.02930664760538</v>
      </c>
      <c r="E45" s="44"/>
      <c r="F45" s="100"/>
      <c r="G45" s="44">
        <f t="shared" si="13"/>
        <v>0</v>
      </c>
      <c r="H45" s="35"/>
      <c r="I45" s="80"/>
      <c r="J45" s="35"/>
    </row>
    <row r="46" spans="2:10" x14ac:dyDescent="0.25">
      <c r="B46" s="184" t="s">
        <v>85</v>
      </c>
      <c r="C46" s="83" t="s">
        <v>82</v>
      </c>
      <c r="D46" s="84" t="s">
        <v>44</v>
      </c>
      <c r="E46" s="84" t="s">
        <v>44</v>
      </c>
      <c r="F46" s="84" t="s">
        <v>44</v>
      </c>
      <c r="G46" s="85" t="s">
        <v>44</v>
      </c>
      <c r="H46" s="86"/>
      <c r="I46" s="86"/>
      <c r="J46" s="86"/>
    </row>
    <row r="47" spans="2:10" x14ac:dyDescent="0.25">
      <c r="B47" s="185"/>
      <c r="C47" s="21" t="s">
        <v>83</v>
      </c>
      <c r="D47" s="22" t="s">
        <v>44</v>
      </c>
      <c r="E47" s="22" t="s">
        <v>44</v>
      </c>
      <c r="F47" s="22" t="s">
        <v>44</v>
      </c>
      <c r="G47" s="78" t="s">
        <v>44</v>
      </c>
      <c r="H47" s="86"/>
      <c r="I47" s="86"/>
      <c r="J47" s="86"/>
    </row>
    <row r="48" spans="2:10" ht="15.75" thickBot="1" x14ac:dyDescent="0.3">
      <c r="B48" s="186"/>
      <c r="C48" s="38" t="s">
        <v>84</v>
      </c>
      <c r="D48" s="73" t="s">
        <v>44</v>
      </c>
      <c r="E48" s="73" t="s">
        <v>44</v>
      </c>
      <c r="F48" s="73" t="s">
        <v>44</v>
      </c>
      <c r="G48" s="79" t="s">
        <v>44</v>
      </c>
      <c r="H48" s="86"/>
      <c r="I48" s="86"/>
      <c r="J48" s="86"/>
    </row>
    <row r="49" spans="2:10" ht="21" customHeight="1" x14ac:dyDescent="0.25">
      <c r="B49" s="188" t="s">
        <v>228</v>
      </c>
      <c r="C49" s="188"/>
      <c r="D49" s="188"/>
      <c r="E49" s="188"/>
      <c r="F49" s="188"/>
      <c r="G49" s="188"/>
      <c r="H49" s="86"/>
      <c r="I49" s="86"/>
      <c r="J49" s="86"/>
    </row>
    <row r="50" spans="2:10" ht="39.75" customHeight="1" x14ac:dyDescent="0.25">
      <c r="B50" s="187" t="s">
        <v>211</v>
      </c>
      <c r="C50" s="187"/>
      <c r="D50" s="187"/>
      <c r="E50" s="187"/>
      <c r="F50" s="187"/>
      <c r="G50" s="187"/>
    </row>
    <row r="51" spans="2:10" ht="59.45" customHeight="1" x14ac:dyDescent="0.25">
      <c r="B51" s="176" t="s">
        <v>93</v>
      </c>
      <c r="C51" s="177"/>
      <c r="D51" s="181" t="s">
        <v>175</v>
      </c>
      <c r="E51" s="181"/>
      <c r="F51" s="181"/>
      <c r="G51" s="182"/>
    </row>
    <row r="52" spans="2:10" ht="49.15" customHeight="1" x14ac:dyDescent="0.25">
      <c r="B52" s="176"/>
      <c r="C52" s="177"/>
      <c r="D52" s="181" t="s">
        <v>176</v>
      </c>
      <c r="E52" s="181"/>
      <c r="F52" s="181"/>
      <c r="G52" s="182"/>
    </row>
    <row r="53" spans="2:10" ht="25.5" customHeight="1" x14ac:dyDescent="0.25">
      <c r="B53" s="157" t="s">
        <v>212</v>
      </c>
      <c r="C53" s="158"/>
      <c r="D53" s="158"/>
      <c r="E53" s="158"/>
      <c r="F53" s="158"/>
      <c r="G53" s="159"/>
    </row>
    <row r="54" spans="2:10" ht="26.45" customHeight="1" x14ac:dyDescent="0.25">
      <c r="B54" s="167" t="s">
        <v>79</v>
      </c>
      <c r="C54" s="165"/>
      <c r="D54" s="165" t="s">
        <v>87</v>
      </c>
      <c r="E54" s="165"/>
      <c r="F54" s="165"/>
      <c r="G54" s="166"/>
    </row>
    <row r="55" spans="2:10" x14ac:dyDescent="0.25">
      <c r="B55" s="175" t="s">
        <v>88</v>
      </c>
      <c r="C55" s="160"/>
      <c r="D55" s="160" t="s">
        <v>89</v>
      </c>
      <c r="E55" s="160"/>
      <c r="F55" s="160"/>
      <c r="G55" s="161"/>
    </row>
    <row r="56" spans="2:10" ht="14.45" customHeight="1" x14ac:dyDescent="0.25">
      <c r="B56" s="175" t="s">
        <v>91</v>
      </c>
      <c r="C56" s="160"/>
      <c r="D56" s="162" t="s">
        <v>90</v>
      </c>
      <c r="E56" s="162"/>
      <c r="F56" s="162"/>
      <c r="G56" s="163"/>
    </row>
    <row r="57" spans="2:10" ht="15.75" thickBot="1" x14ac:dyDescent="0.3">
      <c r="B57" s="155" t="s">
        <v>112</v>
      </c>
      <c r="C57" s="156"/>
      <c r="D57" s="156" t="s">
        <v>92</v>
      </c>
      <c r="E57" s="156"/>
      <c r="F57" s="156"/>
      <c r="G57" s="164"/>
    </row>
    <row r="59" spans="2:10" x14ac:dyDescent="0.25">
      <c r="B59" s="168" t="s">
        <v>196</v>
      </c>
      <c r="C59" s="168"/>
      <c r="D59" s="168"/>
      <c r="E59" s="168"/>
      <c r="F59" s="168"/>
      <c r="G59" s="168"/>
      <c r="H59" s="168"/>
      <c r="I59" s="168"/>
      <c r="J59" s="168"/>
    </row>
    <row r="60" spans="2:10" ht="14.45" customHeight="1" x14ac:dyDescent="0.25">
      <c r="B60" s="169" t="s">
        <v>215</v>
      </c>
      <c r="C60" s="170"/>
      <c r="D60" s="170"/>
      <c r="E60" s="170"/>
      <c r="F60" s="170"/>
      <c r="G60" s="170"/>
      <c r="H60" s="170"/>
      <c r="I60" s="170"/>
      <c r="J60" s="171"/>
    </row>
    <row r="61" spans="2:10" x14ac:dyDescent="0.25">
      <c r="B61" s="172" t="s">
        <v>213</v>
      </c>
      <c r="C61" s="173"/>
      <c r="D61" s="173"/>
      <c r="E61" s="173"/>
      <c r="F61" s="173"/>
      <c r="G61" s="173"/>
      <c r="H61" s="173"/>
      <c r="I61" s="173"/>
      <c r="J61" s="174"/>
    </row>
    <row r="62" spans="2:10" ht="36" customHeight="1" x14ac:dyDescent="0.25">
      <c r="B62" s="172" t="s">
        <v>214</v>
      </c>
      <c r="C62" s="173"/>
      <c r="D62" s="173"/>
      <c r="E62" s="173"/>
      <c r="F62" s="173"/>
      <c r="G62" s="173"/>
      <c r="H62" s="173"/>
      <c r="I62" s="173"/>
      <c r="J62" s="174"/>
    </row>
    <row r="63" spans="2:10" ht="28.5" customHeight="1" x14ac:dyDescent="0.25">
      <c r="B63" s="152" t="s">
        <v>216</v>
      </c>
      <c r="C63" s="153"/>
      <c r="D63" s="153"/>
      <c r="E63" s="153"/>
      <c r="F63" s="153"/>
      <c r="G63" s="153"/>
      <c r="H63" s="153"/>
      <c r="I63" s="153"/>
      <c r="J63" s="154"/>
    </row>
  </sheetData>
  <mergeCells count="46">
    <mergeCell ref="H16:J16"/>
    <mergeCell ref="B36:B38"/>
    <mergeCell ref="B39:G39"/>
    <mergeCell ref="B27:G27"/>
    <mergeCell ref="B40:B42"/>
    <mergeCell ref="E16:G16"/>
    <mergeCell ref="D16:D17"/>
    <mergeCell ref="C16:C17"/>
    <mergeCell ref="B16:B17"/>
    <mergeCell ref="B18:J18"/>
    <mergeCell ref="B19:J19"/>
    <mergeCell ref="B23:J23"/>
    <mergeCell ref="B51:C52"/>
    <mergeCell ref="B20:B22"/>
    <mergeCell ref="D51:G51"/>
    <mergeCell ref="B43:B45"/>
    <mergeCell ref="B46:B48"/>
    <mergeCell ref="B50:G50"/>
    <mergeCell ref="B24:B26"/>
    <mergeCell ref="D52:G52"/>
    <mergeCell ref="B29:G29"/>
    <mergeCell ref="B30:B32"/>
    <mergeCell ref="B33:B35"/>
    <mergeCell ref="B49:G49"/>
    <mergeCell ref="B63:J63"/>
    <mergeCell ref="B57:C57"/>
    <mergeCell ref="B53:G53"/>
    <mergeCell ref="D55:G55"/>
    <mergeCell ref="D56:G56"/>
    <mergeCell ref="D57:G57"/>
    <mergeCell ref="D54:G54"/>
    <mergeCell ref="B54:C54"/>
    <mergeCell ref="B59:J59"/>
    <mergeCell ref="B60:J60"/>
    <mergeCell ref="B61:J61"/>
    <mergeCell ref="B62:J62"/>
    <mergeCell ref="B55:C55"/>
    <mergeCell ref="B56:C56"/>
    <mergeCell ref="B14:J14"/>
    <mergeCell ref="B15:J15"/>
    <mergeCell ref="B7:J7"/>
    <mergeCell ref="B8:J8"/>
    <mergeCell ref="B9:J9"/>
    <mergeCell ref="B11:J11"/>
    <mergeCell ref="B13:J13"/>
    <mergeCell ref="B10:J10"/>
  </mergeCells>
  <printOptions horizontalCentered="1"/>
  <pageMargins left="0.27559055118110237" right="0.31496062992125984" top="0.39370078740157483" bottom="0.35433070866141736" header="0" footer="0"/>
  <pageSetup paperSize="9" scale="4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74"/>
  <sheetViews>
    <sheetView zoomScaleNormal="100" workbookViewId="0">
      <selection activeCell="C13" sqref="C13:K13"/>
    </sheetView>
  </sheetViews>
  <sheetFormatPr defaultColWidth="9.140625" defaultRowHeight="15" x14ac:dyDescent="0.25"/>
  <cols>
    <col min="1" max="1" width="9.28515625" style="17" customWidth="1"/>
    <col min="2" max="2" width="46" style="17" customWidth="1"/>
    <col min="3" max="3" width="9" style="107" customWidth="1"/>
    <col min="4" max="4" width="10.7109375" style="42" customWidth="1"/>
    <col min="5" max="5" width="10.7109375" style="17" customWidth="1"/>
    <col min="6" max="6" width="10.7109375" style="35" customWidth="1"/>
    <col min="7" max="8" width="10.7109375" style="17" customWidth="1"/>
    <col min="9" max="9" width="16" style="17" bestFit="1" customWidth="1"/>
    <col min="10" max="10" width="16" style="17" customWidth="1"/>
    <col min="11" max="11" width="33.5703125" style="17" customWidth="1"/>
    <col min="12" max="16384" width="9.140625" style="17"/>
  </cols>
  <sheetData>
    <row r="1" spans="1:11" x14ac:dyDescent="0.25">
      <c r="A1" s="119"/>
      <c r="B1" s="119"/>
      <c r="C1" s="120"/>
      <c r="D1" s="121"/>
      <c r="E1" s="119"/>
      <c r="F1" s="122"/>
      <c r="G1" s="119"/>
      <c r="H1" s="119"/>
      <c r="I1" s="119"/>
      <c r="J1" s="119"/>
      <c r="K1" s="119"/>
    </row>
    <row r="2" spans="1:11" x14ac:dyDescent="0.25">
      <c r="A2" s="119"/>
      <c r="B2" s="119"/>
      <c r="C2" s="120"/>
      <c r="D2" s="121"/>
      <c r="E2" s="119"/>
      <c r="F2" s="122"/>
      <c r="G2" s="119"/>
      <c r="H2" s="119"/>
      <c r="I2" s="119"/>
      <c r="J2" s="119"/>
      <c r="K2" s="119"/>
    </row>
    <row r="3" spans="1:11" x14ac:dyDescent="0.25">
      <c r="A3" s="119"/>
      <c r="B3" s="119"/>
      <c r="C3" s="120"/>
      <c r="D3" s="121"/>
      <c r="E3" s="119"/>
      <c r="F3" s="122"/>
      <c r="G3" s="119"/>
      <c r="H3" s="119"/>
      <c r="I3" s="119"/>
      <c r="J3" s="119"/>
      <c r="K3" s="119"/>
    </row>
    <row r="4" spans="1:11" x14ac:dyDescent="0.25">
      <c r="A4" s="119"/>
      <c r="B4" s="119"/>
      <c r="C4" s="120"/>
      <c r="D4" s="121"/>
      <c r="E4" s="119"/>
      <c r="F4" s="122"/>
      <c r="G4" s="119"/>
      <c r="H4" s="119"/>
      <c r="I4" s="119"/>
      <c r="J4" s="119"/>
      <c r="K4" s="119"/>
    </row>
    <row r="5" spans="1:11" x14ac:dyDescent="0.25">
      <c r="A5" s="119"/>
      <c r="B5" s="119"/>
      <c r="C5" s="120"/>
      <c r="D5" s="121"/>
      <c r="E5" s="119"/>
      <c r="F5" s="122"/>
      <c r="G5" s="119"/>
      <c r="H5" s="119"/>
      <c r="I5" s="119"/>
      <c r="J5" s="119"/>
      <c r="K5" s="119"/>
    </row>
    <row r="6" spans="1:11" s="24" customFormat="1" ht="26.25" customHeight="1" x14ac:dyDescent="0.25">
      <c r="A6" s="123"/>
      <c r="B6" s="123"/>
      <c r="C6" s="123"/>
      <c r="D6" s="123"/>
      <c r="E6" s="123"/>
      <c r="F6" s="123"/>
      <c r="G6" s="123"/>
      <c r="H6" s="123"/>
      <c r="I6" s="123"/>
      <c r="J6" s="123"/>
      <c r="K6" s="124"/>
    </row>
    <row r="7" spans="1:11" s="24" customFormat="1" ht="30" customHeight="1" x14ac:dyDescent="0.25">
      <c r="A7" s="141" t="s">
        <v>97</v>
      </c>
      <c r="B7" s="141"/>
      <c r="C7" s="141"/>
      <c r="D7" s="141"/>
      <c r="E7" s="141"/>
      <c r="F7" s="141"/>
      <c r="G7" s="141"/>
      <c r="H7" s="141"/>
      <c r="I7" s="141"/>
      <c r="J7" s="141"/>
      <c r="K7" s="141"/>
    </row>
    <row r="8" spans="1:11" s="24" customFormat="1" ht="36.6" customHeight="1" x14ac:dyDescent="0.25">
      <c r="A8" s="150" t="s">
        <v>98</v>
      </c>
      <c r="B8" s="150"/>
      <c r="C8" s="150"/>
      <c r="D8" s="150"/>
      <c r="E8" s="150"/>
      <c r="F8" s="150"/>
      <c r="G8" s="150"/>
      <c r="H8" s="150"/>
      <c r="I8" s="150"/>
      <c r="J8" s="150"/>
      <c r="K8" s="150"/>
    </row>
    <row r="9" spans="1:11" s="24" customFormat="1" ht="18.75" x14ac:dyDescent="0.25">
      <c r="A9" s="144" t="s">
        <v>233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</row>
    <row r="10" spans="1:11" s="24" customFormat="1" ht="18.75" x14ac:dyDescent="0.25">
      <c r="A10" s="144" t="s">
        <v>226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</row>
    <row r="11" spans="1:11" s="24" customFormat="1" ht="18.75" x14ac:dyDescent="0.25">
      <c r="A11" s="144" t="s">
        <v>234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</row>
    <row r="12" spans="1:11" s="25" customFormat="1" ht="12.75" x14ac:dyDescent="0.25">
      <c r="A12" s="201"/>
      <c r="B12" s="201"/>
      <c r="C12" s="201"/>
      <c r="D12" s="201"/>
      <c r="E12" s="201"/>
      <c r="F12" s="201"/>
      <c r="G12" s="201"/>
      <c r="H12" s="201"/>
      <c r="I12" s="201"/>
      <c r="J12" s="126"/>
      <c r="K12" s="127"/>
    </row>
    <row r="13" spans="1:11" s="25" customFormat="1" ht="15" customHeight="1" x14ac:dyDescent="0.25">
      <c r="A13" s="200" t="s">
        <v>99</v>
      </c>
      <c r="B13" s="200"/>
      <c r="C13" s="202"/>
      <c r="D13" s="202"/>
      <c r="E13" s="202"/>
      <c r="F13" s="202"/>
      <c r="G13" s="202"/>
      <c r="H13" s="202"/>
      <c r="I13" s="202"/>
      <c r="J13" s="202"/>
      <c r="K13" s="202"/>
    </row>
    <row r="14" spans="1:11" s="25" customFormat="1" ht="12.75" customHeight="1" x14ac:dyDescent="0.25">
      <c r="A14" s="200" t="s">
        <v>100</v>
      </c>
      <c r="B14" s="200"/>
      <c r="C14" s="202"/>
      <c r="D14" s="202"/>
      <c r="E14" s="202"/>
      <c r="F14" s="202"/>
      <c r="G14" s="202"/>
      <c r="H14" s="202"/>
      <c r="I14" s="202"/>
      <c r="J14" s="202"/>
      <c r="K14" s="202"/>
    </row>
    <row r="15" spans="1:11" s="25" customFormat="1" ht="17.25" customHeight="1" x14ac:dyDescent="0.25">
      <c r="A15" s="200" t="s">
        <v>94</v>
      </c>
      <c r="B15" s="200"/>
      <c r="C15" s="202"/>
      <c r="D15" s="202"/>
      <c r="E15" s="202"/>
      <c r="F15" s="202"/>
      <c r="G15" s="202"/>
      <c r="H15" s="202"/>
      <c r="I15" s="202"/>
      <c r="J15" s="202"/>
      <c r="K15" s="202"/>
    </row>
    <row r="16" spans="1:11" s="25" customFormat="1" ht="19.5" customHeight="1" x14ac:dyDescent="0.25">
      <c r="A16" s="200" t="s">
        <v>95</v>
      </c>
      <c r="B16" s="200"/>
      <c r="C16" s="202"/>
      <c r="D16" s="202"/>
      <c r="E16" s="202"/>
      <c r="F16" s="202"/>
      <c r="G16" s="202"/>
      <c r="H16" s="202"/>
      <c r="I16" s="202"/>
      <c r="J16" s="202"/>
      <c r="K16" s="202"/>
    </row>
    <row r="17" spans="1:11" s="25" customFormat="1" ht="20.25" customHeight="1" x14ac:dyDescent="0.25">
      <c r="A17" s="200" t="s">
        <v>96</v>
      </c>
      <c r="B17" s="200"/>
      <c r="C17" s="202"/>
      <c r="D17" s="202"/>
      <c r="E17" s="202"/>
      <c r="F17" s="202"/>
      <c r="G17" s="202"/>
      <c r="H17" s="202"/>
      <c r="I17" s="202"/>
      <c r="J17" s="202"/>
      <c r="K17" s="202"/>
    </row>
    <row r="18" spans="1:11" s="25" customFormat="1" ht="20.25" customHeight="1" x14ac:dyDescent="0.25">
      <c r="A18" s="128"/>
      <c r="B18" s="128"/>
      <c r="C18" s="129"/>
      <c r="D18" s="129"/>
      <c r="E18" s="128"/>
      <c r="F18" s="130"/>
      <c r="G18" s="128"/>
      <c r="H18" s="128"/>
      <c r="I18" s="129"/>
      <c r="J18" s="129"/>
      <c r="K18" s="127"/>
    </row>
    <row r="19" spans="1:11" ht="30" customHeight="1" x14ac:dyDescent="0.25">
      <c r="A19" s="204" t="s">
        <v>197</v>
      </c>
      <c r="B19" s="204"/>
      <c r="C19" s="204"/>
      <c r="D19" s="204"/>
      <c r="E19" s="204"/>
      <c r="F19" s="204"/>
      <c r="G19" s="204"/>
      <c r="H19" s="204"/>
      <c r="I19" s="204"/>
      <c r="J19" s="204"/>
      <c r="K19" s="204"/>
    </row>
    <row r="20" spans="1:11" ht="45.75" customHeight="1" x14ac:dyDescent="0.25">
      <c r="A20" s="9" t="s">
        <v>76</v>
      </c>
      <c r="B20" s="9" t="s">
        <v>203</v>
      </c>
      <c r="C20" s="20" t="s">
        <v>101</v>
      </c>
      <c r="D20" s="9" t="s">
        <v>126</v>
      </c>
      <c r="E20" s="9" t="s">
        <v>102</v>
      </c>
      <c r="F20" s="33" t="s">
        <v>127</v>
      </c>
      <c r="G20" s="9" t="s">
        <v>103</v>
      </c>
      <c r="H20" s="9" t="s">
        <v>133</v>
      </c>
      <c r="I20" s="9" t="s">
        <v>155</v>
      </c>
      <c r="J20" s="9" t="s">
        <v>208</v>
      </c>
      <c r="K20" s="9" t="s">
        <v>137</v>
      </c>
    </row>
    <row r="21" spans="1:11" ht="27.6" customHeight="1" x14ac:dyDescent="0.25">
      <c r="A21" s="18" t="s">
        <v>23</v>
      </c>
      <c r="B21" s="30" t="s">
        <v>104</v>
      </c>
      <c r="C21" s="102"/>
      <c r="D21" s="29"/>
      <c r="E21" s="30"/>
      <c r="F21" s="34">
        <f>SUM(F22:F34)</f>
        <v>0</v>
      </c>
      <c r="G21" s="34">
        <f t="shared" ref="G21:I21" si="0">SUM(G22:G34)</f>
        <v>0</v>
      </c>
      <c r="H21" s="34">
        <f t="shared" si="0"/>
        <v>0</v>
      </c>
      <c r="I21" s="34">
        <f t="shared" si="0"/>
        <v>0</v>
      </c>
      <c r="J21" s="34"/>
      <c r="K21" s="40"/>
    </row>
    <row r="22" spans="1:11" ht="21" customHeight="1" x14ac:dyDescent="0.25">
      <c r="A22" s="41">
        <v>1</v>
      </c>
      <c r="B22" s="11" t="s">
        <v>186</v>
      </c>
      <c r="C22" s="103" t="s">
        <v>128</v>
      </c>
      <c r="D22" s="39"/>
      <c r="E22" s="59"/>
      <c r="F22" s="12">
        <f t="shared" ref="F22" si="1">D22*E22</f>
        <v>0</v>
      </c>
      <c r="G22" s="12">
        <f t="shared" ref="G22" si="2">F22*0.24</f>
        <v>0</v>
      </c>
      <c r="H22" s="44">
        <f>F22+G22</f>
        <v>0</v>
      </c>
      <c r="I22" s="40"/>
      <c r="J22" s="40"/>
      <c r="K22" s="205" t="s">
        <v>199</v>
      </c>
    </row>
    <row r="23" spans="1:11" ht="18.600000000000001" customHeight="1" x14ac:dyDescent="0.25">
      <c r="A23" s="10">
        <v>2</v>
      </c>
      <c r="B23" s="11" t="s">
        <v>187</v>
      </c>
      <c r="C23" s="103" t="s">
        <v>128</v>
      </c>
      <c r="D23" s="43"/>
      <c r="E23" s="60"/>
      <c r="F23" s="12">
        <f t="shared" ref="F23:F24" si="3">D23*E23</f>
        <v>0</v>
      </c>
      <c r="G23" s="12">
        <f t="shared" ref="G23:G24" si="4">F23*0.24</f>
        <v>0</v>
      </c>
      <c r="H23" s="44">
        <f t="shared" ref="H23:H51" si="5">F23+G23</f>
        <v>0</v>
      </c>
      <c r="I23" s="40"/>
      <c r="J23" s="40"/>
      <c r="K23" s="206"/>
    </row>
    <row r="24" spans="1:11" ht="18.600000000000001" customHeight="1" x14ac:dyDescent="0.25">
      <c r="A24" s="10">
        <v>3</v>
      </c>
      <c r="B24" s="11" t="s">
        <v>188</v>
      </c>
      <c r="C24" s="103" t="s">
        <v>128</v>
      </c>
      <c r="D24" s="43"/>
      <c r="E24" s="61"/>
      <c r="F24" s="12">
        <f t="shared" si="3"/>
        <v>0</v>
      </c>
      <c r="G24" s="12">
        <f t="shared" si="4"/>
        <v>0</v>
      </c>
      <c r="H24" s="44">
        <f t="shared" si="5"/>
        <v>0</v>
      </c>
      <c r="I24" s="40"/>
      <c r="J24" s="40"/>
      <c r="K24" s="206"/>
    </row>
    <row r="25" spans="1:11" ht="18.600000000000001" customHeight="1" x14ac:dyDescent="0.25">
      <c r="A25" s="41">
        <v>4</v>
      </c>
      <c r="B25" s="11" t="s">
        <v>183</v>
      </c>
      <c r="C25" s="103" t="s">
        <v>128</v>
      </c>
      <c r="D25" s="43"/>
      <c r="E25" s="61"/>
      <c r="F25" s="12">
        <f t="shared" ref="F25:F34" si="6">D25*E25</f>
        <v>0</v>
      </c>
      <c r="G25" s="12">
        <f t="shared" ref="G25:G34" si="7">F25*0.24</f>
        <v>0</v>
      </c>
      <c r="H25" s="44">
        <f t="shared" ref="H25:H34" si="8">F25+G25</f>
        <v>0</v>
      </c>
      <c r="I25" s="40"/>
      <c r="J25" s="40"/>
      <c r="K25" s="206"/>
    </row>
    <row r="26" spans="1:11" ht="18.600000000000001" customHeight="1" x14ac:dyDescent="0.25">
      <c r="A26" s="10">
        <v>5</v>
      </c>
      <c r="B26" s="11" t="s">
        <v>184</v>
      </c>
      <c r="C26" s="103" t="s">
        <v>128</v>
      </c>
      <c r="D26" s="43"/>
      <c r="E26" s="61"/>
      <c r="F26" s="12">
        <f t="shared" si="6"/>
        <v>0</v>
      </c>
      <c r="G26" s="12">
        <f t="shared" si="7"/>
        <v>0</v>
      </c>
      <c r="H26" s="44">
        <f t="shared" si="8"/>
        <v>0</v>
      </c>
      <c r="I26" s="40"/>
      <c r="J26" s="40"/>
      <c r="K26" s="206"/>
    </row>
    <row r="27" spans="1:11" ht="18.600000000000001" customHeight="1" x14ac:dyDescent="0.25">
      <c r="A27" s="10">
        <v>6</v>
      </c>
      <c r="B27" s="11" t="s">
        <v>185</v>
      </c>
      <c r="C27" s="103" t="s">
        <v>128</v>
      </c>
      <c r="D27" s="43"/>
      <c r="E27" s="61"/>
      <c r="F27" s="12">
        <f t="shared" si="6"/>
        <v>0</v>
      </c>
      <c r="G27" s="12">
        <f t="shared" si="7"/>
        <v>0</v>
      </c>
      <c r="H27" s="44">
        <f t="shared" si="8"/>
        <v>0</v>
      </c>
      <c r="I27" s="40"/>
      <c r="J27" s="40"/>
      <c r="K27" s="207"/>
    </row>
    <row r="28" spans="1:11" ht="18.600000000000001" customHeight="1" x14ac:dyDescent="0.25">
      <c r="A28" s="41">
        <v>7</v>
      </c>
      <c r="B28" s="11" t="s">
        <v>189</v>
      </c>
      <c r="C28" s="103"/>
      <c r="D28" s="43"/>
      <c r="E28" s="61"/>
      <c r="F28" s="12">
        <f t="shared" si="6"/>
        <v>0</v>
      </c>
      <c r="G28" s="12">
        <f t="shared" si="7"/>
        <v>0</v>
      </c>
      <c r="H28" s="44">
        <f t="shared" si="8"/>
        <v>0</v>
      </c>
      <c r="I28" s="40"/>
      <c r="J28" s="40"/>
      <c r="K28" s="62" t="s">
        <v>139</v>
      </c>
    </row>
    <row r="29" spans="1:11" ht="18.600000000000001" customHeight="1" x14ac:dyDescent="0.25">
      <c r="A29" s="10">
        <v>8</v>
      </c>
      <c r="B29" s="11" t="s">
        <v>191</v>
      </c>
      <c r="C29" s="103"/>
      <c r="D29" s="43"/>
      <c r="E29" s="61"/>
      <c r="F29" s="12">
        <f t="shared" si="6"/>
        <v>0</v>
      </c>
      <c r="G29" s="12">
        <f t="shared" si="7"/>
        <v>0</v>
      </c>
      <c r="H29" s="44">
        <f t="shared" si="8"/>
        <v>0</v>
      </c>
      <c r="I29" s="40"/>
      <c r="J29" s="40"/>
      <c r="K29" s="62" t="s">
        <v>139</v>
      </c>
    </row>
    <row r="30" spans="1:11" ht="18.600000000000001" customHeight="1" x14ac:dyDescent="0.25">
      <c r="A30" s="10">
        <v>9</v>
      </c>
      <c r="B30" s="11" t="s">
        <v>190</v>
      </c>
      <c r="C30" s="103"/>
      <c r="D30" s="43"/>
      <c r="E30" s="61"/>
      <c r="F30" s="12">
        <f t="shared" si="6"/>
        <v>0</v>
      </c>
      <c r="G30" s="12">
        <f t="shared" si="7"/>
        <v>0</v>
      </c>
      <c r="H30" s="44">
        <f t="shared" si="8"/>
        <v>0</v>
      </c>
      <c r="I30" s="40"/>
      <c r="J30" s="40"/>
      <c r="K30" s="62" t="s">
        <v>139</v>
      </c>
    </row>
    <row r="31" spans="1:11" ht="18.600000000000001" customHeight="1" x14ac:dyDescent="0.25">
      <c r="A31" s="41">
        <v>10</v>
      </c>
      <c r="B31" s="11" t="s">
        <v>192</v>
      </c>
      <c r="C31" s="103"/>
      <c r="D31" s="43"/>
      <c r="E31" s="61"/>
      <c r="F31" s="12">
        <f t="shared" si="6"/>
        <v>0</v>
      </c>
      <c r="G31" s="12">
        <f t="shared" si="7"/>
        <v>0</v>
      </c>
      <c r="H31" s="44">
        <f t="shared" si="8"/>
        <v>0</v>
      </c>
      <c r="I31" s="40"/>
      <c r="J31" s="40"/>
      <c r="K31" s="62" t="s">
        <v>139</v>
      </c>
    </row>
    <row r="32" spans="1:11" ht="18.600000000000001" customHeight="1" x14ac:dyDescent="0.25">
      <c r="A32" s="10">
        <v>11</v>
      </c>
      <c r="B32" s="11" t="s">
        <v>192</v>
      </c>
      <c r="C32" s="103"/>
      <c r="D32" s="43"/>
      <c r="E32" s="61"/>
      <c r="F32" s="12">
        <f t="shared" si="6"/>
        <v>0</v>
      </c>
      <c r="G32" s="12">
        <f t="shared" si="7"/>
        <v>0</v>
      </c>
      <c r="H32" s="44">
        <f t="shared" si="8"/>
        <v>0</v>
      </c>
      <c r="I32" s="40"/>
      <c r="J32" s="40"/>
      <c r="K32" s="62" t="s">
        <v>139</v>
      </c>
    </row>
    <row r="33" spans="1:11" ht="39.75" customHeight="1" x14ac:dyDescent="0.25">
      <c r="A33" s="10">
        <v>12</v>
      </c>
      <c r="B33" s="11" t="s">
        <v>129</v>
      </c>
      <c r="C33" s="104" t="s">
        <v>132</v>
      </c>
      <c r="D33" s="43"/>
      <c r="E33" s="47"/>
      <c r="F33" s="12">
        <f t="shared" si="6"/>
        <v>0</v>
      </c>
      <c r="G33" s="12">
        <f t="shared" si="7"/>
        <v>0</v>
      </c>
      <c r="H33" s="44">
        <f t="shared" si="8"/>
        <v>0</v>
      </c>
      <c r="I33" s="40"/>
      <c r="J33" s="40"/>
      <c r="K33" s="63" t="s">
        <v>159</v>
      </c>
    </row>
    <row r="34" spans="1:11" ht="105" x14ac:dyDescent="0.25">
      <c r="A34" s="41">
        <v>13</v>
      </c>
      <c r="B34" s="11" t="s">
        <v>130</v>
      </c>
      <c r="C34" s="103" t="s">
        <v>128</v>
      </c>
      <c r="D34" s="43"/>
      <c r="E34" s="47"/>
      <c r="F34" s="12">
        <f t="shared" si="6"/>
        <v>0</v>
      </c>
      <c r="G34" s="12">
        <f t="shared" si="7"/>
        <v>0</v>
      </c>
      <c r="H34" s="44">
        <f t="shared" si="8"/>
        <v>0</v>
      </c>
      <c r="I34" s="40"/>
      <c r="J34" s="40"/>
      <c r="K34" s="11" t="s">
        <v>162</v>
      </c>
    </row>
    <row r="35" spans="1:11" ht="21" customHeight="1" x14ac:dyDescent="0.25">
      <c r="A35" s="18" t="s">
        <v>24</v>
      </c>
      <c r="B35" s="30" t="s">
        <v>10</v>
      </c>
      <c r="C35" s="102"/>
      <c r="D35" s="29"/>
      <c r="E35" s="30"/>
      <c r="F35" s="34">
        <f>SUM(F36:F41)</f>
        <v>0</v>
      </c>
      <c r="G35" s="34">
        <f>SUM(G36:G41)</f>
        <v>0</v>
      </c>
      <c r="H35" s="34">
        <f>SUM(H36:H41)</f>
        <v>0</v>
      </c>
      <c r="I35" s="34">
        <f>SUM(I36:I41)</f>
        <v>0</v>
      </c>
      <c r="J35" s="34"/>
      <c r="K35" s="40"/>
    </row>
    <row r="36" spans="1:11" ht="22.5" customHeight="1" x14ac:dyDescent="0.25">
      <c r="A36" s="10"/>
      <c r="B36" s="11" t="s">
        <v>113</v>
      </c>
      <c r="C36" s="105" t="s">
        <v>134</v>
      </c>
      <c r="D36" s="10"/>
      <c r="E36" s="10"/>
      <c r="F36" s="12">
        <f t="shared" ref="F36:F41" si="9">D36*E36</f>
        <v>0</v>
      </c>
      <c r="G36" s="12">
        <f t="shared" ref="G36:G60" si="10">F36*0.24</f>
        <v>0</v>
      </c>
      <c r="H36" s="44">
        <f t="shared" si="5"/>
        <v>0</v>
      </c>
      <c r="I36" s="12"/>
      <c r="J36" s="12"/>
      <c r="K36" s="40" t="s">
        <v>138</v>
      </c>
    </row>
    <row r="37" spans="1:11" ht="22.5" customHeight="1" x14ac:dyDescent="0.25">
      <c r="A37" s="10"/>
      <c r="B37" s="11" t="s">
        <v>114</v>
      </c>
      <c r="C37" s="103" t="s">
        <v>128</v>
      </c>
      <c r="D37" s="10"/>
      <c r="E37" s="10"/>
      <c r="F37" s="12">
        <f t="shared" si="9"/>
        <v>0</v>
      </c>
      <c r="G37" s="12">
        <f t="shared" si="10"/>
        <v>0</v>
      </c>
      <c r="H37" s="44">
        <f t="shared" si="5"/>
        <v>0</v>
      </c>
      <c r="I37" s="12"/>
      <c r="J37" s="12"/>
      <c r="K37" s="40" t="s">
        <v>138</v>
      </c>
    </row>
    <row r="38" spans="1:11" ht="22.5" customHeight="1" x14ac:dyDescent="0.25">
      <c r="A38" s="10"/>
      <c r="B38" s="11" t="s">
        <v>112</v>
      </c>
      <c r="C38" s="103" t="s">
        <v>128</v>
      </c>
      <c r="D38" s="10"/>
      <c r="E38" s="10"/>
      <c r="F38" s="12">
        <f t="shared" si="9"/>
        <v>0</v>
      </c>
      <c r="G38" s="12">
        <f t="shared" si="10"/>
        <v>0</v>
      </c>
      <c r="H38" s="44">
        <f t="shared" si="5"/>
        <v>0</v>
      </c>
      <c r="I38" s="12"/>
      <c r="J38" s="12"/>
      <c r="K38" s="40" t="s">
        <v>138</v>
      </c>
    </row>
    <row r="39" spans="1:11" ht="22.5" customHeight="1" x14ac:dyDescent="0.25">
      <c r="A39" s="10"/>
      <c r="B39" s="11" t="s">
        <v>136</v>
      </c>
      <c r="C39" s="105" t="s">
        <v>135</v>
      </c>
      <c r="D39" s="10"/>
      <c r="E39" s="47"/>
      <c r="F39" s="12">
        <f t="shared" si="9"/>
        <v>0</v>
      </c>
      <c r="G39" s="12">
        <f t="shared" si="10"/>
        <v>0</v>
      </c>
      <c r="H39" s="44">
        <f t="shared" si="5"/>
        <v>0</v>
      </c>
      <c r="I39" s="12"/>
      <c r="J39" s="12"/>
      <c r="K39" s="40" t="s">
        <v>138</v>
      </c>
    </row>
    <row r="40" spans="1:11" ht="22.5" customHeight="1" x14ac:dyDescent="0.25">
      <c r="A40" s="10"/>
      <c r="B40" s="11" t="s">
        <v>115</v>
      </c>
      <c r="C40" s="105"/>
      <c r="D40" s="10"/>
      <c r="E40" s="10"/>
      <c r="F40" s="12">
        <f t="shared" ref="F40" si="11">D40*E40</f>
        <v>0</v>
      </c>
      <c r="G40" s="12">
        <f t="shared" ref="G40" si="12">F40*0.24</f>
        <v>0</v>
      </c>
      <c r="H40" s="44">
        <f t="shared" ref="H40" si="13">F40+G40</f>
        <v>0</v>
      </c>
      <c r="I40" s="12"/>
      <c r="J40" s="12"/>
      <c r="K40" s="40" t="s">
        <v>139</v>
      </c>
    </row>
    <row r="41" spans="1:11" ht="22.5" customHeight="1" x14ac:dyDescent="0.25">
      <c r="A41" s="10"/>
      <c r="B41" s="11" t="s">
        <v>115</v>
      </c>
      <c r="C41" s="105"/>
      <c r="D41" s="10"/>
      <c r="E41" s="10"/>
      <c r="F41" s="12">
        <f t="shared" si="9"/>
        <v>0</v>
      </c>
      <c r="G41" s="12">
        <f t="shared" si="10"/>
        <v>0</v>
      </c>
      <c r="H41" s="44">
        <f t="shared" si="5"/>
        <v>0</v>
      </c>
      <c r="I41" s="12"/>
      <c r="J41" s="12"/>
      <c r="K41" s="40" t="s">
        <v>139</v>
      </c>
    </row>
    <row r="42" spans="1:11" ht="21" customHeight="1" x14ac:dyDescent="0.25">
      <c r="A42" s="18" t="s">
        <v>25</v>
      </c>
      <c r="B42" s="30" t="s">
        <v>11</v>
      </c>
      <c r="C42" s="102"/>
      <c r="D42" s="29"/>
      <c r="E42" s="30"/>
      <c r="F42" s="34">
        <f>SUM(F43:F47)</f>
        <v>0</v>
      </c>
      <c r="G42" s="34">
        <f t="shared" ref="G42:I42" si="14">SUM(G43:G47)</f>
        <v>0</v>
      </c>
      <c r="H42" s="34">
        <f t="shared" si="14"/>
        <v>0</v>
      </c>
      <c r="I42" s="34">
        <f t="shared" si="14"/>
        <v>0</v>
      </c>
      <c r="J42" s="34"/>
      <c r="K42" s="40"/>
    </row>
    <row r="43" spans="1:11" ht="43.15" customHeight="1" x14ac:dyDescent="0.25">
      <c r="A43" s="3"/>
      <c r="B43" s="4" t="s">
        <v>116</v>
      </c>
      <c r="C43" s="104" t="s">
        <v>132</v>
      </c>
      <c r="D43" s="10"/>
      <c r="E43" s="47"/>
      <c r="F43" s="12">
        <f t="shared" ref="F43:F47" si="15">D43*E43</f>
        <v>0</v>
      </c>
      <c r="G43" s="12">
        <f t="shared" si="10"/>
        <v>0</v>
      </c>
      <c r="H43" s="44">
        <f t="shared" si="5"/>
        <v>0</v>
      </c>
      <c r="I43" s="12"/>
      <c r="J43" s="12"/>
      <c r="K43" s="205" t="s">
        <v>217</v>
      </c>
    </row>
    <row r="44" spans="1:11" ht="22.5" customHeight="1" x14ac:dyDescent="0.25">
      <c r="A44" s="3"/>
      <c r="B44" s="4" t="s">
        <v>117</v>
      </c>
      <c r="C44" s="104" t="s">
        <v>132</v>
      </c>
      <c r="D44" s="10"/>
      <c r="E44" s="47"/>
      <c r="F44" s="12">
        <f t="shared" si="15"/>
        <v>0</v>
      </c>
      <c r="G44" s="12">
        <f t="shared" si="10"/>
        <v>0</v>
      </c>
      <c r="H44" s="44">
        <f t="shared" si="5"/>
        <v>0</v>
      </c>
      <c r="I44" s="12"/>
      <c r="J44" s="12"/>
      <c r="K44" s="206"/>
    </row>
    <row r="45" spans="1:11" ht="22.5" customHeight="1" x14ac:dyDescent="0.25">
      <c r="A45" s="3"/>
      <c r="B45" s="11" t="s">
        <v>115</v>
      </c>
      <c r="C45" s="104" t="s">
        <v>132</v>
      </c>
      <c r="D45" s="10"/>
      <c r="E45" s="47"/>
      <c r="F45" s="12">
        <f t="shared" si="15"/>
        <v>0</v>
      </c>
      <c r="G45" s="12">
        <f t="shared" si="10"/>
        <v>0</v>
      </c>
      <c r="H45" s="44">
        <f t="shared" si="5"/>
        <v>0</v>
      </c>
      <c r="I45" s="12"/>
      <c r="J45" s="12"/>
      <c r="K45" s="206"/>
    </row>
    <row r="46" spans="1:11" ht="22.5" customHeight="1" x14ac:dyDescent="0.25">
      <c r="A46" s="3"/>
      <c r="B46" s="11" t="s">
        <v>115</v>
      </c>
      <c r="C46" s="104" t="s">
        <v>132</v>
      </c>
      <c r="D46" s="10"/>
      <c r="E46" s="47"/>
      <c r="F46" s="12">
        <f t="shared" si="15"/>
        <v>0</v>
      </c>
      <c r="G46" s="12">
        <f t="shared" si="10"/>
        <v>0</v>
      </c>
      <c r="H46" s="44">
        <f t="shared" si="5"/>
        <v>0</v>
      </c>
      <c r="I46" s="12"/>
      <c r="J46" s="12"/>
      <c r="K46" s="206"/>
    </row>
    <row r="47" spans="1:11" ht="22.5" customHeight="1" x14ac:dyDescent="0.25">
      <c r="A47" s="3"/>
      <c r="B47" s="11" t="s">
        <v>115</v>
      </c>
      <c r="C47" s="104" t="s">
        <v>132</v>
      </c>
      <c r="D47" s="10"/>
      <c r="E47" s="47"/>
      <c r="F47" s="12">
        <f t="shared" si="15"/>
        <v>0</v>
      </c>
      <c r="G47" s="12">
        <f t="shared" si="10"/>
        <v>0</v>
      </c>
      <c r="H47" s="44">
        <f t="shared" si="5"/>
        <v>0</v>
      </c>
      <c r="I47" s="12"/>
      <c r="J47" s="12"/>
      <c r="K47" s="207"/>
    </row>
    <row r="48" spans="1:11" ht="21" customHeight="1" x14ac:dyDescent="0.25">
      <c r="A48" s="18" t="s">
        <v>26</v>
      </c>
      <c r="B48" s="30" t="s">
        <v>12</v>
      </c>
      <c r="C48" s="102"/>
      <c r="D48" s="29"/>
      <c r="E48" s="30"/>
      <c r="F48" s="34">
        <f>SUM(F49:F51)</f>
        <v>0</v>
      </c>
      <c r="G48" s="34">
        <f t="shared" ref="G48:I48" si="16">SUM(G49:G51)</f>
        <v>0</v>
      </c>
      <c r="H48" s="34">
        <f t="shared" si="16"/>
        <v>0</v>
      </c>
      <c r="I48" s="34">
        <f t="shared" si="16"/>
        <v>0</v>
      </c>
      <c r="J48" s="34"/>
      <c r="K48" s="40"/>
    </row>
    <row r="49" spans="1:11" ht="22.5" customHeight="1" x14ac:dyDescent="0.25">
      <c r="A49" s="3"/>
      <c r="B49" s="4"/>
      <c r="C49" s="105"/>
      <c r="D49" s="10"/>
      <c r="E49" s="11"/>
      <c r="F49" s="12">
        <f t="shared" ref="F49:F50" si="17">D49*E49</f>
        <v>0</v>
      </c>
      <c r="G49" s="12">
        <f t="shared" si="10"/>
        <v>0</v>
      </c>
      <c r="H49" s="44">
        <f t="shared" si="5"/>
        <v>0</v>
      </c>
      <c r="I49" s="12"/>
      <c r="J49" s="12"/>
      <c r="K49" s="205" t="s">
        <v>217</v>
      </c>
    </row>
    <row r="50" spans="1:11" ht="22.5" customHeight="1" x14ac:dyDescent="0.25">
      <c r="A50" s="3"/>
      <c r="B50" s="4"/>
      <c r="C50" s="105"/>
      <c r="D50" s="10"/>
      <c r="E50" s="11"/>
      <c r="F50" s="12">
        <f t="shared" si="17"/>
        <v>0</v>
      </c>
      <c r="G50" s="12">
        <f t="shared" si="10"/>
        <v>0</v>
      </c>
      <c r="H50" s="44">
        <f t="shared" si="5"/>
        <v>0</v>
      </c>
      <c r="I50" s="12"/>
      <c r="J50" s="12"/>
      <c r="K50" s="206"/>
    </row>
    <row r="51" spans="1:11" ht="22.5" customHeight="1" x14ac:dyDescent="0.25">
      <c r="A51" s="3"/>
      <c r="B51" s="4"/>
      <c r="C51" s="105"/>
      <c r="D51" s="10"/>
      <c r="E51" s="11"/>
      <c r="F51" s="12">
        <f t="shared" ref="F51" si="18">D51*E51</f>
        <v>0</v>
      </c>
      <c r="G51" s="12">
        <f t="shared" si="10"/>
        <v>0</v>
      </c>
      <c r="H51" s="44">
        <f t="shared" si="5"/>
        <v>0</v>
      </c>
      <c r="I51" s="12"/>
      <c r="J51" s="12"/>
      <c r="K51" s="207"/>
    </row>
    <row r="52" spans="1:11" ht="21" customHeight="1" x14ac:dyDescent="0.25">
      <c r="A52" s="18" t="s">
        <v>27</v>
      </c>
      <c r="B52" s="30" t="s">
        <v>16</v>
      </c>
      <c r="C52" s="102"/>
      <c r="D52" s="29"/>
      <c r="E52" s="34"/>
      <c r="F52" s="34">
        <f>D52*E52</f>
        <v>0</v>
      </c>
      <c r="G52" s="34">
        <f>F52*0.24</f>
        <v>0</v>
      </c>
      <c r="H52" s="34">
        <f>F52+G52</f>
        <v>0</v>
      </c>
      <c r="I52" s="34"/>
      <c r="J52" s="34"/>
      <c r="K52" s="40"/>
    </row>
    <row r="53" spans="1:11" ht="57.75" customHeight="1" x14ac:dyDescent="0.25">
      <c r="A53" s="18" t="s">
        <v>28</v>
      </c>
      <c r="B53" s="30" t="s">
        <v>17</v>
      </c>
      <c r="C53" s="102"/>
      <c r="D53" s="29"/>
      <c r="E53" s="34"/>
      <c r="F53" s="34">
        <f>D53*E53</f>
        <v>0</v>
      </c>
      <c r="G53" s="34">
        <f>F53*0.24</f>
        <v>0</v>
      </c>
      <c r="H53" s="34">
        <f t="shared" ref="H53:H54" si="19">F53+G53</f>
        <v>0</v>
      </c>
      <c r="I53" s="34"/>
      <c r="J53" s="34"/>
      <c r="K53" s="63" t="s">
        <v>152</v>
      </c>
    </row>
    <row r="54" spans="1:11" ht="21" customHeight="1" x14ac:dyDescent="0.25">
      <c r="A54" s="18" t="s">
        <v>29</v>
      </c>
      <c r="B54" s="30" t="s">
        <v>14</v>
      </c>
      <c r="C54" s="102"/>
      <c r="D54" s="29"/>
      <c r="E54" s="34"/>
      <c r="F54" s="34">
        <f>SUM(F55:F60)</f>
        <v>0</v>
      </c>
      <c r="G54" s="34">
        <f t="shared" ref="G54" si="20">SUM(G55:G60)</f>
        <v>0</v>
      </c>
      <c r="H54" s="34">
        <f t="shared" si="19"/>
        <v>0</v>
      </c>
      <c r="I54" s="34">
        <f t="shared" ref="I54" si="21">SUM(I55:I60)</f>
        <v>0</v>
      </c>
      <c r="J54" s="34"/>
      <c r="K54" s="40"/>
    </row>
    <row r="55" spans="1:11" ht="22.5" customHeight="1" x14ac:dyDescent="0.25">
      <c r="A55" s="10"/>
      <c r="B55" s="11" t="s">
        <v>124</v>
      </c>
      <c r="C55" s="104" t="s">
        <v>135</v>
      </c>
      <c r="D55" s="10"/>
      <c r="E55" s="12"/>
      <c r="F55" s="12">
        <f t="shared" ref="F55:F60" si="22">D55*E55</f>
        <v>0</v>
      </c>
      <c r="G55" s="12">
        <f t="shared" si="10"/>
        <v>0</v>
      </c>
      <c r="H55" s="44">
        <f t="shared" ref="H55:H60" si="23">F55+G55</f>
        <v>0</v>
      </c>
      <c r="I55" s="12"/>
      <c r="J55" s="12"/>
      <c r="K55" s="205" t="s">
        <v>217</v>
      </c>
    </row>
    <row r="56" spans="1:11" ht="22.5" customHeight="1" x14ac:dyDescent="0.25">
      <c r="A56" s="10"/>
      <c r="B56" s="11" t="s">
        <v>107</v>
      </c>
      <c r="C56" s="104" t="s">
        <v>132</v>
      </c>
      <c r="D56" s="10"/>
      <c r="E56" s="12"/>
      <c r="F56" s="12">
        <f t="shared" si="22"/>
        <v>0</v>
      </c>
      <c r="G56" s="12">
        <f t="shared" si="10"/>
        <v>0</v>
      </c>
      <c r="H56" s="44">
        <f t="shared" si="23"/>
        <v>0</v>
      </c>
      <c r="I56" s="12"/>
      <c r="J56" s="12"/>
      <c r="K56" s="206"/>
    </row>
    <row r="57" spans="1:11" ht="22.5" customHeight="1" x14ac:dyDescent="0.25">
      <c r="A57" s="10"/>
      <c r="B57" s="11" t="s">
        <v>122</v>
      </c>
      <c r="C57" s="104" t="s">
        <v>135</v>
      </c>
      <c r="D57" s="10"/>
      <c r="E57" s="12"/>
      <c r="F57" s="12">
        <f t="shared" si="22"/>
        <v>0</v>
      </c>
      <c r="G57" s="12">
        <f t="shared" si="10"/>
        <v>0</v>
      </c>
      <c r="H57" s="44">
        <f t="shared" si="23"/>
        <v>0</v>
      </c>
      <c r="I57" s="12"/>
      <c r="J57" s="12"/>
      <c r="K57" s="206"/>
    </row>
    <row r="58" spans="1:11" ht="28.5" customHeight="1" x14ac:dyDescent="0.25">
      <c r="A58" s="10"/>
      <c r="B58" s="11" t="s">
        <v>123</v>
      </c>
      <c r="C58" s="104" t="s">
        <v>132</v>
      </c>
      <c r="D58" s="10"/>
      <c r="E58" s="12"/>
      <c r="F58" s="12">
        <f t="shared" si="22"/>
        <v>0</v>
      </c>
      <c r="G58" s="12">
        <f t="shared" si="10"/>
        <v>0</v>
      </c>
      <c r="H58" s="44">
        <f t="shared" si="23"/>
        <v>0</v>
      </c>
      <c r="I58" s="12"/>
      <c r="J58" s="12"/>
      <c r="K58" s="206"/>
    </row>
    <row r="59" spans="1:11" ht="39.6" customHeight="1" x14ac:dyDescent="0.25">
      <c r="A59" s="10"/>
      <c r="B59" s="4" t="s">
        <v>125</v>
      </c>
      <c r="C59" s="104" t="s">
        <v>132</v>
      </c>
      <c r="D59" s="10"/>
      <c r="E59" s="12"/>
      <c r="F59" s="12">
        <f t="shared" si="22"/>
        <v>0</v>
      </c>
      <c r="G59" s="12">
        <f t="shared" si="10"/>
        <v>0</v>
      </c>
      <c r="H59" s="44">
        <f t="shared" si="23"/>
        <v>0</v>
      </c>
      <c r="I59" s="12"/>
      <c r="J59" s="12"/>
      <c r="K59" s="206"/>
    </row>
    <row r="60" spans="1:11" ht="30" customHeight="1" x14ac:dyDescent="0.25">
      <c r="A60" s="10"/>
      <c r="B60" s="11" t="s">
        <v>115</v>
      </c>
      <c r="C60" s="105"/>
      <c r="D60" s="10"/>
      <c r="E60" s="12"/>
      <c r="F60" s="12">
        <f t="shared" si="22"/>
        <v>0</v>
      </c>
      <c r="G60" s="12">
        <f t="shared" si="10"/>
        <v>0</v>
      </c>
      <c r="H60" s="44">
        <f t="shared" si="23"/>
        <v>0</v>
      </c>
      <c r="I60" s="12"/>
      <c r="J60" s="12"/>
      <c r="K60" s="207"/>
    </row>
    <row r="61" spans="1:11" ht="34.5" customHeight="1" x14ac:dyDescent="0.25">
      <c r="A61" s="18" t="s">
        <v>21</v>
      </c>
      <c r="B61" s="30" t="s">
        <v>9</v>
      </c>
      <c r="C61" s="102"/>
      <c r="D61" s="29"/>
      <c r="E61" s="34"/>
      <c r="F61" s="34">
        <f>D61*E61</f>
        <v>0</v>
      </c>
      <c r="G61" s="34">
        <f>F61*0.24</f>
        <v>0</v>
      </c>
      <c r="H61" s="34">
        <f>G61*0.24</f>
        <v>0</v>
      </c>
      <c r="I61" s="34">
        <f>F61+G61</f>
        <v>0</v>
      </c>
      <c r="J61" s="34"/>
      <c r="K61" s="63" t="s">
        <v>140</v>
      </c>
    </row>
    <row r="62" spans="1:11" ht="61.5" customHeight="1" x14ac:dyDescent="0.25">
      <c r="A62" s="18" t="s">
        <v>22</v>
      </c>
      <c r="B62" s="30" t="s">
        <v>13</v>
      </c>
      <c r="C62" s="102"/>
      <c r="D62" s="29"/>
      <c r="E62" s="34"/>
      <c r="F62" s="34">
        <f>SUM(F63:F68)</f>
        <v>0</v>
      </c>
      <c r="G62" s="34">
        <f t="shared" ref="G62:I62" si="24">SUM(G63:G68)</f>
        <v>0</v>
      </c>
      <c r="H62" s="34">
        <f t="shared" ref="H62" si="25">SUM(H63:H68)</f>
        <v>0</v>
      </c>
      <c r="I62" s="34">
        <f t="shared" si="24"/>
        <v>0</v>
      </c>
      <c r="J62" s="34"/>
      <c r="K62" s="63" t="s">
        <v>153</v>
      </c>
    </row>
    <row r="63" spans="1:11" ht="23.45" customHeight="1" x14ac:dyDescent="0.25">
      <c r="A63" s="3"/>
      <c r="B63" s="17" t="s">
        <v>120</v>
      </c>
      <c r="C63" s="105" t="s">
        <v>135</v>
      </c>
      <c r="D63" s="10"/>
      <c r="E63" s="12"/>
      <c r="F63" s="12">
        <f t="shared" ref="F63:F68" si="26">D63*E63</f>
        <v>0</v>
      </c>
      <c r="G63" s="12">
        <f t="shared" ref="G63:G68" si="27">F63*0.24</f>
        <v>0</v>
      </c>
      <c r="H63" s="44">
        <f t="shared" ref="H63:H68" si="28">F63+G63</f>
        <v>0</v>
      </c>
      <c r="I63" s="12"/>
      <c r="J63" s="12"/>
      <c r="K63" s="208" t="s">
        <v>154</v>
      </c>
    </row>
    <row r="64" spans="1:11" ht="26.25" customHeight="1" x14ac:dyDescent="0.25">
      <c r="A64" s="3"/>
      <c r="B64" s="4" t="s">
        <v>118</v>
      </c>
      <c r="C64" s="105" t="s">
        <v>135</v>
      </c>
      <c r="D64" s="10"/>
      <c r="E64" s="12"/>
      <c r="F64" s="12">
        <f t="shared" si="26"/>
        <v>0</v>
      </c>
      <c r="G64" s="12">
        <f t="shared" si="27"/>
        <v>0</v>
      </c>
      <c r="H64" s="44">
        <f t="shared" si="28"/>
        <v>0</v>
      </c>
      <c r="I64" s="12"/>
      <c r="J64" s="12"/>
      <c r="K64" s="209"/>
    </row>
    <row r="65" spans="1:11" ht="22.9" customHeight="1" x14ac:dyDescent="0.25">
      <c r="A65" s="3"/>
      <c r="B65" s="4" t="s">
        <v>119</v>
      </c>
      <c r="C65" s="105" t="s">
        <v>135</v>
      </c>
      <c r="D65" s="10"/>
      <c r="E65" s="11"/>
      <c r="F65" s="12">
        <f t="shared" si="26"/>
        <v>0</v>
      </c>
      <c r="G65" s="12">
        <f t="shared" si="27"/>
        <v>0</v>
      </c>
      <c r="H65" s="44">
        <f t="shared" si="28"/>
        <v>0</v>
      </c>
      <c r="I65" s="12"/>
      <c r="J65" s="12"/>
      <c r="K65" s="209"/>
    </row>
    <row r="66" spans="1:11" ht="30" x14ac:dyDescent="0.25">
      <c r="A66" s="3"/>
      <c r="B66" s="4" t="s">
        <v>121</v>
      </c>
      <c r="C66" s="105" t="s">
        <v>135</v>
      </c>
      <c r="D66" s="10"/>
      <c r="E66" s="11"/>
      <c r="F66" s="12">
        <f t="shared" si="26"/>
        <v>0</v>
      </c>
      <c r="G66" s="12">
        <f t="shared" si="27"/>
        <v>0</v>
      </c>
      <c r="H66" s="44">
        <f t="shared" si="28"/>
        <v>0</v>
      </c>
      <c r="I66" s="12"/>
      <c r="J66" s="12"/>
      <c r="K66" s="209"/>
    </row>
    <row r="67" spans="1:11" ht="33" customHeight="1" x14ac:dyDescent="0.25">
      <c r="A67" s="3"/>
      <c r="B67" s="11" t="s">
        <v>115</v>
      </c>
      <c r="C67" s="105"/>
      <c r="D67" s="10"/>
      <c r="E67" s="11"/>
      <c r="F67" s="12">
        <f t="shared" si="26"/>
        <v>0</v>
      </c>
      <c r="G67" s="12">
        <f t="shared" si="27"/>
        <v>0</v>
      </c>
      <c r="H67" s="44">
        <f t="shared" si="28"/>
        <v>0</v>
      </c>
      <c r="I67" s="12"/>
      <c r="J67" s="12"/>
      <c r="K67" s="209"/>
    </row>
    <row r="68" spans="1:11" ht="33" customHeight="1" x14ac:dyDescent="0.25">
      <c r="A68" s="3"/>
      <c r="B68" s="11" t="s">
        <v>115</v>
      </c>
      <c r="C68" s="105"/>
      <c r="D68" s="10"/>
      <c r="E68" s="11"/>
      <c r="F68" s="12">
        <f t="shared" si="26"/>
        <v>0</v>
      </c>
      <c r="G68" s="12">
        <f t="shared" si="27"/>
        <v>0</v>
      </c>
      <c r="H68" s="44">
        <f t="shared" si="28"/>
        <v>0</v>
      </c>
      <c r="I68" s="12"/>
      <c r="J68" s="12"/>
      <c r="K68" s="210"/>
    </row>
    <row r="69" spans="1:11" ht="35.25" customHeight="1" x14ac:dyDescent="0.25">
      <c r="A69" s="13"/>
      <c r="B69" s="14" t="s">
        <v>105</v>
      </c>
      <c r="C69" s="106"/>
      <c r="D69" s="49"/>
      <c r="E69" s="14"/>
      <c r="F69" s="15">
        <f>F62+F61+F54+F53+F52+F48+F42+F35+F21</f>
        <v>0</v>
      </c>
      <c r="G69" s="15">
        <f t="shared" ref="G69:I69" si="29">G62+G61+G54+G53+G52+G48+G42+G35+G21</f>
        <v>0</v>
      </c>
      <c r="H69" s="15">
        <f>H62+H61+H54+H53+H52+H48+H42+H35+H21</f>
        <v>0</v>
      </c>
      <c r="I69" s="15">
        <f t="shared" si="29"/>
        <v>0</v>
      </c>
      <c r="J69" s="15"/>
      <c r="K69" s="40"/>
    </row>
    <row r="70" spans="1:11" ht="22.5" customHeight="1" x14ac:dyDescent="0.25"/>
    <row r="71" spans="1:11" ht="22.5" customHeight="1" x14ac:dyDescent="0.25"/>
    <row r="72" spans="1:11" x14ac:dyDescent="0.25">
      <c r="A72" s="203"/>
      <c r="B72" s="203"/>
      <c r="E72" s="19"/>
      <c r="F72" s="36"/>
      <c r="G72" s="19"/>
      <c r="H72" s="19"/>
    </row>
    <row r="73" spans="1:11" x14ac:dyDescent="0.25">
      <c r="A73" s="203"/>
      <c r="B73" s="203"/>
      <c r="E73" s="19"/>
      <c r="F73" s="36"/>
      <c r="G73" s="19"/>
      <c r="H73" s="19"/>
    </row>
    <row r="74" spans="1:11" x14ac:dyDescent="0.25">
      <c r="A74" s="203"/>
      <c r="B74" s="203"/>
      <c r="E74" s="19"/>
      <c r="F74" s="36"/>
      <c r="G74" s="19"/>
      <c r="H74" s="19"/>
    </row>
  </sheetData>
  <mergeCells count="25">
    <mergeCell ref="A74:B74"/>
    <mergeCell ref="A17:B17"/>
    <mergeCell ref="A72:B72"/>
    <mergeCell ref="A73:B73"/>
    <mergeCell ref="A19:K19"/>
    <mergeCell ref="K43:K47"/>
    <mergeCell ref="K49:K51"/>
    <mergeCell ref="K55:K60"/>
    <mergeCell ref="K63:K68"/>
    <mergeCell ref="K22:K27"/>
    <mergeCell ref="C17:K17"/>
    <mergeCell ref="A16:B16"/>
    <mergeCell ref="A12:I12"/>
    <mergeCell ref="A13:B13"/>
    <mergeCell ref="A14:B14"/>
    <mergeCell ref="A15:B15"/>
    <mergeCell ref="C13:K13"/>
    <mergeCell ref="C14:K14"/>
    <mergeCell ref="C15:K15"/>
    <mergeCell ref="C16:K16"/>
    <mergeCell ref="A7:K7"/>
    <mergeCell ref="A8:K8"/>
    <mergeCell ref="A9:K9"/>
    <mergeCell ref="A10:K10"/>
    <mergeCell ref="A11:K11"/>
  </mergeCells>
  <printOptions horizontalCentered="1"/>
  <pageMargins left="0.70866141732283472" right="0.62992125984251968" top="0.35433070866141736" bottom="0.74803149606299213" header="0.70866141732283472" footer="0.31496062992125984"/>
  <pageSetup paperSize="9" scale="48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5"/>
  <sheetViews>
    <sheetView tabSelected="1" topLeftCell="A19" zoomScaleNormal="100" workbookViewId="0">
      <selection activeCell="D34" sqref="D34"/>
    </sheetView>
  </sheetViews>
  <sheetFormatPr defaultColWidth="9.140625" defaultRowHeight="15" x14ac:dyDescent="0.25"/>
  <cols>
    <col min="1" max="1" width="6.5703125" style="17" bestFit="1" customWidth="1"/>
    <col min="2" max="2" width="65.140625" style="17" customWidth="1"/>
    <col min="3" max="3" width="18" style="17" customWidth="1"/>
    <col min="4" max="4" width="17.7109375" style="17" customWidth="1"/>
    <col min="5" max="5" width="19.85546875" style="17" customWidth="1"/>
    <col min="6" max="6" width="10.140625" style="17" customWidth="1"/>
    <col min="7" max="7" width="5.42578125" style="17" customWidth="1"/>
    <col min="8" max="8" width="9.140625" style="17"/>
    <col min="9" max="9" width="12.140625" style="17" customWidth="1"/>
    <col min="10" max="10" width="9.140625" style="56"/>
    <col min="11" max="16384" width="9.140625" style="17"/>
  </cols>
  <sheetData>
    <row r="1" spans="1:11" x14ac:dyDescent="0.25">
      <c r="A1" s="119"/>
      <c r="B1" s="119"/>
      <c r="C1" s="120"/>
      <c r="D1" s="121"/>
      <c r="E1" s="119"/>
      <c r="F1" s="122"/>
      <c r="G1" s="119"/>
      <c r="H1" s="119"/>
      <c r="I1" s="119"/>
      <c r="J1" s="119"/>
      <c r="K1" s="119"/>
    </row>
    <row r="2" spans="1:11" x14ac:dyDescent="0.25">
      <c r="A2" s="119"/>
      <c r="B2" s="119"/>
      <c r="C2" s="120"/>
      <c r="D2" s="121"/>
      <c r="E2" s="119"/>
      <c r="F2" s="122"/>
      <c r="G2" s="119"/>
      <c r="H2" s="119"/>
      <c r="I2" s="119"/>
      <c r="J2" s="119"/>
      <c r="K2" s="119"/>
    </row>
    <row r="3" spans="1:11" x14ac:dyDescent="0.25">
      <c r="A3" s="119"/>
      <c r="B3" s="119"/>
      <c r="C3" s="120"/>
      <c r="D3" s="121"/>
      <c r="E3" s="119"/>
      <c r="F3" s="122"/>
      <c r="G3" s="119"/>
      <c r="H3" s="119"/>
      <c r="I3" s="119"/>
      <c r="J3" s="119"/>
      <c r="K3" s="119"/>
    </row>
    <row r="4" spans="1:11" x14ac:dyDescent="0.25">
      <c r="A4" s="119"/>
      <c r="B4" s="119"/>
      <c r="C4" s="120"/>
      <c r="D4" s="121"/>
      <c r="E4" s="119"/>
      <c r="F4" s="122"/>
      <c r="G4" s="119"/>
      <c r="H4" s="119"/>
      <c r="I4" s="119"/>
      <c r="J4" s="119"/>
      <c r="K4" s="119"/>
    </row>
    <row r="5" spans="1:11" s="24" customFormat="1" ht="26.25" customHeight="1" x14ac:dyDescent="0.25">
      <c r="A5" s="119"/>
      <c r="B5" s="119"/>
      <c r="C5" s="120"/>
      <c r="D5" s="121"/>
      <c r="E5" s="119"/>
      <c r="F5" s="122"/>
      <c r="G5" s="119"/>
      <c r="H5" s="119"/>
      <c r="I5" s="119"/>
      <c r="J5" s="119"/>
      <c r="K5" s="119"/>
    </row>
    <row r="6" spans="1:11" s="24" customFormat="1" ht="30" customHeight="1" x14ac:dyDescent="0.25">
      <c r="A6" s="141" t="s">
        <v>97</v>
      </c>
      <c r="B6" s="141"/>
      <c r="C6" s="141"/>
      <c r="D6" s="141"/>
      <c r="E6" s="141"/>
      <c r="F6" s="125"/>
      <c r="G6" s="125"/>
      <c r="H6" s="125"/>
      <c r="I6" s="125"/>
      <c r="J6" s="125"/>
      <c r="K6" s="125"/>
    </row>
    <row r="7" spans="1:11" s="24" customFormat="1" ht="42" customHeight="1" x14ac:dyDescent="0.25">
      <c r="A7" s="150" t="s">
        <v>219</v>
      </c>
      <c r="B7" s="150"/>
      <c r="C7" s="150"/>
      <c r="D7" s="150"/>
      <c r="E7" s="150"/>
      <c r="F7" s="122"/>
      <c r="G7" s="119"/>
      <c r="H7" s="119"/>
      <c r="I7" s="119"/>
      <c r="J7" s="119"/>
      <c r="K7" s="119"/>
    </row>
    <row r="8" spans="1:11" s="24" customFormat="1" ht="18.75" customHeight="1" x14ac:dyDescent="0.25">
      <c r="A8" s="144" t="s">
        <v>233</v>
      </c>
      <c r="B8" s="144"/>
      <c r="C8" s="144"/>
      <c r="D8" s="144"/>
      <c r="E8" s="144"/>
      <c r="F8" s="125"/>
      <c r="G8" s="125"/>
      <c r="H8" s="125"/>
      <c r="I8" s="125"/>
      <c r="J8" s="125"/>
      <c r="K8" s="125"/>
    </row>
    <row r="9" spans="1:11" s="24" customFormat="1" ht="18.75" customHeight="1" x14ac:dyDescent="0.25">
      <c r="A9" s="144" t="s">
        <v>226</v>
      </c>
      <c r="B9" s="144"/>
      <c r="C9" s="144"/>
      <c r="D9" s="144"/>
      <c r="E9" s="144"/>
      <c r="F9" s="122"/>
      <c r="G9" s="119"/>
      <c r="H9" s="119"/>
      <c r="I9" s="119"/>
      <c r="J9" s="119"/>
      <c r="K9" s="119"/>
    </row>
    <row r="10" spans="1:11" s="24" customFormat="1" ht="18.75" customHeight="1" x14ac:dyDescent="0.25">
      <c r="A10" s="144" t="s">
        <v>234</v>
      </c>
      <c r="B10" s="144"/>
      <c r="C10" s="144"/>
      <c r="D10" s="144"/>
      <c r="E10" s="144"/>
      <c r="F10" s="125"/>
      <c r="G10" s="125"/>
      <c r="H10" s="125"/>
      <c r="I10" s="125"/>
      <c r="J10" s="125"/>
      <c r="K10" s="125"/>
    </row>
    <row r="11" spans="1:11" s="24" customFormat="1" ht="18.75" customHeight="1" x14ac:dyDescent="0.25">
      <c r="A11" s="132"/>
      <c r="B11" s="132"/>
      <c r="C11" s="132"/>
      <c r="D11" s="132"/>
      <c r="E11" s="132"/>
      <c r="F11" s="122"/>
      <c r="G11" s="119"/>
      <c r="H11" s="119"/>
      <c r="I11" s="119"/>
      <c r="J11" s="119"/>
      <c r="K11" s="119"/>
    </row>
    <row r="12" spans="1:11" s="25" customFormat="1" ht="15.75" x14ac:dyDescent="0.25">
      <c r="A12" s="215"/>
      <c r="B12" s="201"/>
      <c r="C12" s="127"/>
      <c r="D12" s="127"/>
      <c r="E12" s="127"/>
      <c r="F12" s="125"/>
      <c r="G12" s="125"/>
      <c r="H12" s="125"/>
      <c r="I12" s="125"/>
      <c r="J12" s="125"/>
      <c r="K12" s="125"/>
    </row>
    <row r="13" spans="1:11" s="25" customFormat="1" ht="15" customHeight="1" x14ac:dyDescent="0.25">
      <c r="A13" s="200" t="s">
        <v>99</v>
      </c>
      <c r="B13" s="200"/>
      <c r="C13" s="211">
        <f>'Π1. ΠΡΟΫΠ.ΣΜΟΣ ΕΡΓΟΥ'!C13:J13</f>
        <v>0</v>
      </c>
      <c r="D13" s="211"/>
      <c r="E13" s="211"/>
      <c r="F13" s="122"/>
      <c r="G13" s="119"/>
      <c r="H13" s="119"/>
      <c r="I13" s="119"/>
      <c r="J13" s="119"/>
      <c r="K13" s="119"/>
    </row>
    <row r="14" spans="1:11" s="25" customFormat="1" ht="12.75" customHeight="1" x14ac:dyDescent="0.25">
      <c r="A14" s="200" t="s">
        <v>100</v>
      </c>
      <c r="B14" s="200"/>
      <c r="C14" s="211">
        <f>'Π1. ΠΡΟΫΠ.ΣΜΟΣ ΕΡΓΟΥ'!C14:J14</f>
        <v>0</v>
      </c>
      <c r="D14" s="211"/>
      <c r="E14" s="211"/>
      <c r="J14" s="56"/>
    </row>
    <row r="15" spans="1:11" s="25" customFormat="1" ht="17.25" customHeight="1" x14ac:dyDescent="0.25">
      <c r="A15" s="200" t="s">
        <v>94</v>
      </c>
      <c r="B15" s="200"/>
      <c r="C15" s="211">
        <f>'Π1. ΠΡΟΫΠ.ΣΜΟΣ ΕΡΓΟΥ'!C15:J15</f>
        <v>0</v>
      </c>
      <c r="D15" s="211"/>
      <c r="E15" s="211"/>
      <c r="J15" s="56"/>
    </row>
    <row r="16" spans="1:11" s="25" customFormat="1" ht="19.5" customHeight="1" x14ac:dyDescent="0.25">
      <c r="A16" s="200" t="s">
        <v>95</v>
      </c>
      <c r="B16" s="200"/>
      <c r="C16" s="211">
        <f>'Π1. ΠΡΟΫΠ.ΣΜΟΣ ΕΡΓΟΥ'!C16:J16</f>
        <v>0</v>
      </c>
      <c r="D16" s="211"/>
      <c r="E16" s="211"/>
      <c r="J16" s="56"/>
    </row>
    <row r="17" spans="1:10" s="25" customFormat="1" ht="20.25" customHeight="1" x14ac:dyDescent="0.25">
      <c r="A17" s="200" t="s">
        <v>96</v>
      </c>
      <c r="B17" s="200"/>
      <c r="C17" s="211">
        <f>'Π1. ΠΡΟΫΠ.ΣΜΟΣ ΕΡΓΟΥ'!C17:J17</f>
        <v>0</v>
      </c>
      <c r="D17" s="211"/>
      <c r="E17" s="211"/>
      <c r="J17" s="56"/>
    </row>
    <row r="18" spans="1:10" s="25" customFormat="1" ht="20.25" customHeight="1" x14ac:dyDescent="0.25">
      <c r="A18" s="127"/>
      <c r="B18" s="127"/>
      <c r="C18" s="127"/>
      <c r="D18" s="127"/>
      <c r="E18" s="127"/>
      <c r="J18" s="56"/>
    </row>
    <row r="19" spans="1:10" ht="24" customHeight="1" x14ac:dyDescent="0.25">
      <c r="A19" s="214" t="s">
        <v>198</v>
      </c>
      <c r="B19" s="214"/>
      <c r="C19" s="214"/>
      <c r="D19" s="214"/>
      <c r="E19" s="214"/>
    </row>
    <row r="20" spans="1:10" ht="39" customHeight="1" x14ac:dyDescent="0.25">
      <c r="A20" s="18" t="s">
        <v>23</v>
      </c>
      <c r="B20" s="148" t="s">
        <v>104</v>
      </c>
      <c r="C20" s="148"/>
      <c r="D20" s="148"/>
      <c r="E20" s="148"/>
    </row>
    <row r="21" spans="1:10" ht="24" customHeight="1" x14ac:dyDescent="0.25">
      <c r="A21" s="213" t="s">
        <v>170</v>
      </c>
      <c r="B21" s="213"/>
      <c r="C21" s="213"/>
      <c r="D21" s="213"/>
      <c r="E21" s="213"/>
    </row>
    <row r="22" spans="1:10" ht="77.45" customHeight="1" x14ac:dyDescent="0.25">
      <c r="A22" s="9" t="s">
        <v>76</v>
      </c>
      <c r="B22" s="9" t="s">
        <v>77</v>
      </c>
      <c r="C22" s="20" t="s">
        <v>179</v>
      </c>
      <c r="D22" s="20" t="s">
        <v>206</v>
      </c>
      <c r="E22" s="20" t="s">
        <v>178</v>
      </c>
      <c r="H22" s="75"/>
      <c r="I22" s="75"/>
    </row>
    <row r="23" spans="1:10" x14ac:dyDescent="0.25">
      <c r="A23" s="10" t="s">
        <v>40</v>
      </c>
      <c r="B23" s="11" t="s">
        <v>41</v>
      </c>
      <c r="C23" s="70">
        <v>2.6600000000000002E-2</v>
      </c>
      <c r="D23" s="96"/>
      <c r="E23" s="55">
        <f>C23*D23</f>
        <v>0</v>
      </c>
    </row>
    <row r="24" spans="1:10" x14ac:dyDescent="0.25">
      <c r="A24" s="10" t="s">
        <v>42</v>
      </c>
      <c r="B24" s="11" t="s">
        <v>43</v>
      </c>
      <c r="C24" s="70">
        <v>0.28000000000000003</v>
      </c>
      <c r="D24" s="96"/>
      <c r="E24" s="55">
        <f t="shared" ref="E24:E40" si="0">C24*D24</f>
        <v>0</v>
      </c>
    </row>
    <row r="25" spans="1:10" x14ac:dyDescent="0.25">
      <c r="A25" s="10" t="s">
        <v>45</v>
      </c>
      <c r="B25" s="11" t="s">
        <v>46</v>
      </c>
      <c r="C25" s="70" t="s">
        <v>44</v>
      </c>
      <c r="D25" s="96"/>
      <c r="E25" s="55" t="s">
        <v>44</v>
      </c>
    </row>
    <row r="26" spans="1:10" x14ac:dyDescent="0.25">
      <c r="A26" s="10" t="s">
        <v>47</v>
      </c>
      <c r="B26" s="11" t="s">
        <v>48</v>
      </c>
      <c r="C26" s="77">
        <v>6.6699999999999995E-2</v>
      </c>
      <c r="D26" s="96"/>
      <c r="E26" s="55">
        <f t="shared" si="0"/>
        <v>0</v>
      </c>
    </row>
    <row r="27" spans="1:10" x14ac:dyDescent="0.25">
      <c r="A27" s="10" t="s">
        <v>49</v>
      </c>
      <c r="B27" s="11" t="s">
        <v>50</v>
      </c>
      <c r="C27" s="77">
        <v>0.1</v>
      </c>
      <c r="D27" s="96"/>
      <c r="E27" s="55">
        <f t="shared" si="0"/>
        <v>0</v>
      </c>
    </row>
    <row r="28" spans="1:10" x14ac:dyDescent="0.25">
      <c r="A28" s="10" t="s">
        <v>51</v>
      </c>
      <c r="B28" s="11" t="s">
        <v>52</v>
      </c>
      <c r="C28" s="77">
        <v>9.3299999999999994E-2</v>
      </c>
      <c r="D28" s="96"/>
      <c r="E28" s="55">
        <f t="shared" si="0"/>
        <v>0</v>
      </c>
    </row>
    <row r="29" spans="1:10" x14ac:dyDescent="0.25">
      <c r="A29" s="10" t="s">
        <v>53</v>
      </c>
      <c r="B29" s="11" t="s">
        <v>54</v>
      </c>
      <c r="C29" s="77">
        <v>1.67E-2</v>
      </c>
      <c r="D29" s="96"/>
      <c r="E29" s="55">
        <f t="shared" si="0"/>
        <v>0</v>
      </c>
      <c r="H29" s="76"/>
    </row>
    <row r="30" spans="1:10" x14ac:dyDescent="0.25">
      <c r="A30" s="10" t="s">
        <v>55</v>
      </c>
      <c r="B30" s="11" t="s">
        <v>56</v>
      </c>
      <c r="C30" s="77">
        <v>2.6600000000000002E-2</v>
      </c>
      <c r="D30" s="96"/>
      <c r="E30" s="55">
        <f t="shared" si="0"/>
        <v>0</v>
      </c>
    </row>
    <row r="31" spans="1:10" x14ac:dyDescent="0.25">
      <c r="A31" s="10" t="s">
        <v>57</v>
      </c>
      <c r="B31" s="11" t="s">
        <v>58</v>
      </c>
      <c r="C31" s="77">
        <v>6.7000000000000004E-2</v>
      </c>
      <c r="D31" s="96"/>
      <c r="E31" s="55">
        <f t="shared" si="0"/>
        <v>0</v>
      </c>
    </row>
    <row r="32" spans="1:10" x14ac:dyDescent="0.25">
      <c r="A32" s="10" t="s">
        <v>59</v>
      </c>
      <c r="B32" s="11" t="s">
        <v>60</v>
      </c>
      <c r="C32" s="77">
        <v>3.3300000000000003E-2</v>
      </c>
      <c r="D32" s="96"/>
      <c r="E32" s="55">
        <f t="shared" si="0"/>
        <v>0</v>
      </c>
    </row>
    <row r="33" spans="1:7" ht="30" x14ac:dyDescent="0.25">
      <c r="A33" s="10" t="s">
        <v>61</v>
      </c>
      <c r="B33" s="11" t="s">
        <v>78</v>
      </c>
      <c r="C33" s="77">
        <v>0.06</v>
      </c>
      <c r="D33" s="96"/>
      <c r="E33" s="55">
        <f t="shared" si="0"/>
        <v>0</v>
      </c>
    </row>
    <row r="34" spans="1:7" x14ac:dyDescent="0.25">
      <c r="A34" s="10" t="s">
        <v>62</v>
      </c>
      <c r="B34" s="11" t="s">
        <v>63</v>
      </c>
      <c r="C34" s="77">
        <v>0.05</v>
      </c>
      <c r="D34" s="96"/>
      <c r="E34" s="55">
        <f t="shared" si="0"/>
        <v>0</v>
      </c>
    </row>
    <row r="35" spans="1:7" x14ac:dyDescent="0.25">
      <c r="A35" s="10" t="s">
        <v>64</v>
      </c>
      <c r="B35" s="11" t="s">
        <v>65</v>
      </c>
      <c r="C35" s="77">
        <v>0.01</v>
      </c>
      <c r="D35" s="96"/>
      <c r="E35" s="55">
        <f t="shared" si="0"/>
        <v>0</v>
      </c>
    </row>
    <row r="36" spans="1:7" x14ac:dyDescent="0.25">
      <c r="A36" s="10" t="s">
        <v>66</v>
      </c>
      <c r="B36" s="11" t="s">
        <v>67</v>
      </c>
      <c r="C36" s="77">
        <v>2.6600000000000002E-2</v>
      </c>
      <c r="D36" s="96"/>
      <c r="E36" s="55">
        <f t="shared" si="0"/>
        <v>0</v>
      </c>
    </row>
    <row r="37" spans="1:7" x14ac:dyDescent="0.25">
      <c r="A37" s="10" t="s">
        <v>68</v>
      </c>
      <c r="B37" s="11" t="s">
        <v>69</v>
      </c>
      <c r="C37" s="77">
        <v>2.6600000000000002E-2</v>
      </c>
      <c r="D37" s="96"/>
      <c r="E37" s="55">
        <f t="shared" si="0"/>
        <v>0</v>
      </c>
    </row>
    <row r="38" spans="1:7" x14ac:dyDescent="0.25">
      <c r="A38" s="10" t="s">
        <v>70</v>
      </c>
      <c r="B38" s="11" t="s">
        <v>71</v>
      </c>
      <c r="C38" s="77">
        <v>4.6699999999999998E-2</v>
      </c>
      <c r="D38" s="96"/>
      <c r="E38" s="55">
        <f t="shared" si="0"/>
        <v>0</v>
      </c>
    </row>
    <row r="39" spans="1:7" x14ac:dyDescent="0.25">
      <c r="A39" s="10" t="s">
        <v>72</v>
      </c>
      <c r="B39" s="11" t="s">
        <v>73</v>
      </c>
      <c r="C39" s="77">
        <v>5.33E-2</v>
      </c>
      <c r="D39" s="96"/>
      <c r="E39" s="55">
        <f t="shared" si="0"/>
        <v>0</v>
      </c>
    </row>
    <row r="40" spans="1:7" x14ac:dyDescent="0.25">
      <c r="A40" s="10" t="s">
        <v>74</v>
      </c>
      <c r="B40" s="11" t="s">
        <v>75</v>
      </c>
      <c r="C40" s="70">
        <v>1.66E-2</v>
      </c>
      <c r="D40" s="96"/>
      <c r="E40" s="55">
        <f t="shared" si="0"/>
        <v>0</v>
      </c>
    </row>
    <row r="41" spans="1:7" x14ac:dyDescent="0.25">
      <c r="A41" s="13"/>
      <c r="B41" s="14" t="s">
        <v>180</v>
      </c>
      <c r="C41" s="16">
        <f>SUM(C23:C40)</f>
        <v>0.99999999999999989</v>
      </c>
      <c r="D41" s="49"/>
      <c r="E41" s="98">
        <f>SUM(E23:E40)</f>
        <v>0</v>
      </c>
    </row>
    <row r="42" spans="1:7" x14ac:dyDescent="0.25">
      <c r="A42" s="213" t="s">
        <v>171</v>
      </c>
      <c r="B42" s="213"/>
      <c r="C42" s="213"/>
      <c r="D42" s="213"/>
      <c r="E42" s="213"/>
    </row>
    <row r="43" spans="1:7" ht="153" x14ac:dyDescent="0.25">
      <c r="A43" s="9" t="s">
        <v>76</v>
      </c>
      <c r="B43" s="9" t="s">
        <v>77</v>
      </c>
      <c r="C43" s="20" t="s">
        <v>179</v>
      </c>
      <c r="D43" s="20" t="s">
        <v>229</v>
      </c>
      <c r="E43" s="20" t="s">
        <v>178</v>
      </c>
    </row>
    <row r="44" spans="1:7" x14ac:dyDescent="0.25">
      <c r="A44" s="10" t="s">
        <v>40</v>
      </c>
      <c r="B44" s="11" t="s">
        <v>41</v>
      </c>
      <c r="C44" s="70">
        <v>2.87E-2</v>
      </c>
      <c r="D44" s="96"/>
      <c r="E44" s="55">
        <f>C44*D44</f>
        <v>0</v>
      </c>
      <c r="G44" s="56"/>
    </row>
    <row r="45" spans="1:7" x14ac:dyDescent="0.25">
      <c r="A45" s="10" t="s">
        <v>42</v>
      </c>
      <c r="B45" s="11" t="s">
        <v>43</v>
      </c>
      <c r="C45" s="70"/>
      <c r="D45" s="96"/>
      <c r="E45" s="55">
        <f t="shared" ref="E45" si="1">C45*D45</f>
        <v>0</v>
      </c>
      <c r="G45" s="56"/>
    </row>
    <row r="46" spans="1:7" x14ac:dyDescent="0.25">
      <c r="A46" s="10" t="s">
        <v>45</v>
      </c>
      <c r="B46" s="11" t="s">
        <v>46</v>
      </c>
      <c r="C46" s="70">
        <v>0.22579999999999997</v>
      </c>
      <c r="D46" s="96"/>
      <c r="E46" s="55" t="s">
        <v>44</v>
      </c>
      <c r="G46" s="56"/>
    </row>
    <row r="47" spans="1:7" x14ac:dyDescent="0.25">
      <c r="A47" s="10" t="s">
        <v>47</v>
      </c>
      <c r="B47" s="11" t="s">
        <v>48</v>
      </c>
      <c r="C47" s="70">
        <v>7.17E-2</v>
      </c>
      <c r="D47" s="96"/>
      <c r="E47" s="55">
        <f t="shared" ref="E47:E61" si="2">C47*D47</f>
        <v>0</v>
      </c>
      <c r="G47" s="56"/>
    </row>
    <row r="48" spans="1:7" x14ac:dyDescent="0.25">
      <c r="A48" s="10" t="s">
        <v>49</v>
      </c>
      <c r="B48" s="11" t="s">
        <v>50</v>
      </c>
      <c r="C48" s="70">
        <v>0.1075</v>
      </c>
      <c r="D48" s="96"/>
      <c r="E48" s="55">
        <f t="shared" si="2"/>
        <v>0</v>
      </c>
      <c r="G48" s="56"/>
    </row>
    <row r="49" spans="1:7" x14ac:dyDescent="0.25">
      <c r="A49" s="10" t="s">
        <v>51</v>
      </c>
      <c r="B49" s="11" t="s">
        <v>52</v>
      </c>
      <c r="C49" s="70">
        <v>0.10039999999999999</v>
      </c>
      <c r="D49" s="96"/>
      <c r="E49" s="55">
        <f t="shared" si="2"/>
        <v>0</v>
      </c>
      <c r="G49" s="56"/>
    </row>
    <row r="50" spans="1:7" x14ac:dyDescent="0.25">
      <c r="A50" s="10" t="s">
        <v>53</v>
      </c>
      <c r="B50" s="11" t="s">
        <v>54</v>
      </c>
      <c r="C50" s="70">
        <v>1.7899999999999999E-2</v>
      </c>
      <c r="D50" s="96"/>
      <c r="E50" s="55">
        <f t="shared" si="2"/>
        <v>0</v>
      </c>
      <c r="G50" s="56"/>
    </row>
    <row r="51" spans="1:7" x14ac:dyDescent="0.25">
      <c r="A51" s="10" t="s">
        <v>55</v>
      </c>
      <c r="B51" s="11" t="s">
        <v>56</v>
      </c>
      <c r="C51" s="70">
        <v>2.87E-2</v>
      </c>
      <c r="D51" s="96"/>
      <c r="E51" s="55">
        <f t="shared" si="2"/>
        <v>0</v>
      </c>
      <c r="G51" s="56"/>
    </row>
    <row r="52" spans="1:7" x14ac:dyDescent="0.25">
      <c r="A52" s="10" t="s">
        <v>57</v>
      </c>
      <c r="B52" s="11" t="s">
        <v>58</v>
      </c>
      <c r="C52" s="70">
        <v>7.17E-2</v>
      </c>
      <c r="D52" s="96"/>
      <c r="E52" s="55">
        <f t="shared" si="2"/>
        <v>0</v>
      </c>
      <c r="G52" s="56"/>
    </row>
    <row r="53" spans="1:7" x14ac:dyDescent="0.25">
      <c r="A53" s="10" t="s">
        <v>59</v>
      </c>
      <c r="B53" s="11" t="s">
        <v>60</v>
      </c>
      <c r="C53" s="70">
        <v>3.5799999999999998E-2</v>
      </c>
      <c r="D53" s="96"/>
      <c r="E53" s="55">
        <f t="shared" si="2"/>
        <v>0</v>
      </c>
      <c r="G53" s="56"/>
    </row>
    <row r="54" spans="1:7" ht="30" x14ac:dyDescent="0.25">
      <c r="A54" s="10" t="s">
        <v>61</v>
      </c>
      <c r="B54" s="11" t="s">
        <v>78</v>
      </c>
      <c r="C54" s="70">
        <v>6.4500000000000002E-2</v>
      </c>
      <c r="D54" s="96"/>
      <c r="E54" s="55">
        <f t="shared" si="2"/>
        <v>0</v>
      </c>
      <c r="G54" s="56"/>
    </row>
    <row r="55" spans="1:7" x14ac:dyDescent="0.25">
      <c r="A55" s="10" t="s">
        <v>62</v>
      </c>
      <c r="B55" s="11" t="s">
        <v>63</v>
      </c>
      <c r="C55" s="70">
        <v>5.3800000000000001E-2</v>
      </c>
      <c r="D55" s="96"/>
      <c r="E55" s="55">
        <f t="shared" si="2"/>
        <v>0</v>
      </c>
      <c r="G55" s="56"/>
    </row>
    <row r="56" spans="1:7" x14ac:dyDescent="0.25">
      <c r="A56" s="10" t="s">
        <v>64</v>
      </c>
      <c r="B56" s="11" t="s">
        <v>65</v>
      </c>
      <c r="C56" s="70">
        <v>1.0700000000000001E-2</v>
      </c>
      <c r="D56" s="96"/>
      <c r="E56" s="55">
        <f t="shared" si="2"/>
        <v>0</v>
      </c>
      <c r="G56" s="56"/>
    </row>
    <row r="57" spans="1:7" x14ac:dyDescent="0.25">
      <c r="A57" s="10" t="s">
        <v>66</v>
      </c>
      <c r="B57" s="11" t="s">
        <v>67</v>
      </c>
      <c r="C57" s="70">
        <v>2.87E-2</v>
      </c>
      <c r="D57" s="96"/>
      <c r="E57" s="55">
        <f t="shared" si="2"/>
        <v>0</v>
      </c>
      <c r="G57" s="56"/>
    </row>
    <row r="58" spans="1:7" x14ac:dyDescent="0.25">
      <c r="A58" s="10" t="s">
        <v>68</v>
      </c>
      <c r="B58" s="11" t="s">
        <v>69</v>
      </c>
      <c r="C58" s="70">
        <v>2.87E-2</v>
      </c>
      <c r="D58" s="96"/>
      <c r="E58" s="55">
        <f t="shared" si="2"/>
        <v>0</v>
      </c>
      <c r="G58" s="56"/>
    </row>
    <row r="59" spans="1:7" x14ac:dyDescent="0.25">
      <c r="A59" s="10" t="s">
        <v>70</v>
      </c>
      <c r="B59" s="11" t="s">
        <v>71</v>
      </c>
      <c r="C59" s="70">
        <v>5.0199999999999995E-2</v>
      </c>
      <c r="D59" s="96"/>
      <c r="E59" s="55">
        <f t="shared" si="2"/>
        <v>0</v>
      </c>
      <c r="G59" s="56"/>
    </row>
    <row r="60" spans="1:7" x14ac:dyDescent="0.25">
      <c r="A60" s="10" t="s">
        <v>72</v>
      </c>
      <c r="B60" s="11" t="s">
        <v>73</v>
      </c>
      <c r="C60" s="70">
        <v>5.7300000000000004E-2</v>
      </c>
      <c r="D60" s="96"/>
      <c r="E60" s="55">
        <f t="shared" si="2"/>
        <v>0</v>
      </c>
      <c r="G60" s="56"/>
    </row>
    <row r="61" spans="1:7" x14ac:dyDescent="0.25">
      <c r="A61" s="10" t="s">
        <v>74</v>
      </c>
      <c r="B61" s="11" t="s">
        <v>75</v>
      </c>
      <c r="C61" s="70">
        <v>1.7899999999999999E-2</v>
      </c>
      <c r="D61" s="96"/>
      <c r="E61" s="55">
        <f t="shared" si="2"/>
        <v>0</v>
      </c>
      <c r="G61" s="56"/>
    </row>
    <row r="62" spans="1:7" x14ac:dyDescent="0.25">
      <c r="A62" s="13"/>
      <c r="B62" s="14" t="s">
        <v>180</v>
      </c>
      <c r="C62" s="71">
        <f>SUM(C44:C61)</f>
        <v>0.99999999999999989</v>
      </c>
      <c r="D62" s="72"/>
      <c r="E62" s="97">
        <f>SUM(E44:E61)</f>
        <v>0</v>
      </c>
    </row>
    <row r="63" spans="1:7" ht="61.9" customHeight="1" x14ac:dyDescent="0.25">
      <c r="A63" s="17" t="s">
        <v>181</v>
      </c>
      <c r="B63" s="212" t="s">
        <v>207</v>
      </c>
      <c r="C63" s="212"/>
      <c r="D63" s="212"/>
      <c r="E63" s="212"/>
    </row>
    <row r="65" spans="2:2" x14ac:dyDescent="0.25">
      <c r="B65" s="17" t="s">
        <v>224</v>
      </c>
    </row>
  </sheetData>
  <sheetProtection selectLockedCells="1"/>
  <mergeCells count="21">
    <mergeCell ref="A6:E6"/>
    <mergeCell ref="A7:E7"/>
    <mergeCell ref="A12:B12"/>
    <mergeCell ref="C14:E14"/>
    <mergeCell ref="C15:E15"/>
    <mergeCell ref="C13:E13"/>
    <mergeCell ref="A13:B13"/>
    <mergeCell ref="A14:B14"/>
    <mergeCell ref="A15:B15"/>
    <mergeCell ref="A8:E8"/>
    <mergeCell ref="A9:E9"/>
    <mergeCell ref="A10:E10"/>
    <mergeCell ref="A17:B17"/>
    <mergeCell ref="C16:E16"/>
    <mergeCell ref="C17:E17"/>
    <mergeCell ref="A16:B16"/>
    <mergeCell ref="B63:E63"/>
    <mergeCell ref="A42:E42"/>
    <mergeCell ref="A21:E21"/>
    <mergeCell ref="B20:E20"/>
    <mergeCell ref="A19:E19"/>
  </mergeCells>
  <printOptions horizontalCentered="1" verticalCentered="1"/>
  <pageMargins left="0.43307086614173229" right="0.31496062992125984" top="0.47244094488188981" bottom="0.43307086614173229" header="0.31496062992125984" footer="0.31496062992125984"/>
  <pageSetup paperSize="9" scale="75" orientation="portrait" r:id="rId1"/>
  <rowBreaks count="1" manualBreakCount="1">
    <brk id="41" max="4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8"/>
  <sheetViews>
    <sheetView zoomScaleNormal="100" workbookViewId="0">
      <selection activeCell="O14" sqref="O14"/>
    </sheetView>
  </sheetViews>
  <sheetFormatPr defaultRowHeight="15" x14ac:dyDescent="0.25"/>
  <cols>
    <col min="1" max="1" width="6.42578125" bestFit="1" customWidth="1"/>
    <col min="2" max="2" width="41.7109375" customWidth="1"/>
    <col min="3" max="3" width="12.5703125" customWidth="1"/>
    <col min="4" max="4" width="10.28515625" customWidth="1"/>
    <col min="5" max="5" width="11.140625" customWidth="1"/>
    <col min="6" max="6" width="10.140625" bestFit="1" customWidth="1"/>
    <col min="7" max="7" width="9.140625" bestFit="1" customWidth="1"/>
    <col min="8" max="8" width="10.140625" bestFit="1" customWidth="1"/>
  </cols>
  <sheetData>
    <row r="1" spans="1:10" s="17" customFormat="1" x14ac:dyDescent="0.25">
      <c r="A1" s="119"/>
      <c r="B1" s="119"/>
      <c r="C1" s="120"/>
      <c r="D1" s="121"/>
      <c r="E1" s="119"/>
      <c r="F1" s="122"/>
      <c r="G1" s="119"/>
      <c r="H1" s="119"/>
    </row>
    <row r="2" spans="1:10" s="17" customFormat="1" x14ac:dyDescent="0.25">
      <c r="A2" s="119"/>
      <c r="B2" s="119"/>
      <c r="C2" s="120"/>
      <c r="D2" s="121"/>
      <c r="E2" s="119"/>
      <c r="F2" s="122"/>
      <c r="G2" s="119"/>
      <c r="H2" s="119"/>
    </row>
    <row r="3" spans="1:10" s="17" customFormat="1" x14ac:dyDescent="0.25">
      <c r="A3" s="119"/>
      <c r="B3" s="119"/>
      <c r="C3" s="120"/>
      <c r="D3" s="121"/>
      <c r="E3" s="119"/>
      <c r="F3" s="122"/>
      <c r="G3" s="119"/>
      <c r="H3" s="119"/>
    </row>
    <row r="4" spans="1:10" s="17" customFormat="1" x14ac:dyDescent="0.25">
      <c r="A4" s="119"/>
      <c r="B4" s="119"/>
      <c r="C4" s="120"/>
      <c r="D4" s="121"/>
      <c r="E4" s="119"/>
      <c r="F4" s="122"/>
      <c r="G4" s="119"/>
      <c r="H4" s="119"/>
    </row>
    <row r="5" spans="1:10" s="24" customFormat="1" ht="26.25" customHeight="1" x14ac:dyDescent="0.25">
      <c r="A5" s="119"/>
      <c r="B5" s="119"/>
      <c r="C5" s="120"/>
      <c r="D5" s="121"/>
      <c r="E5" s="119"/>
      <c r="F5" s="125"/>
      <c r="G5" s="125"/>
      <c r="H5" s="125"/>
    </row>
    <row r="6" spans="1:10" s="24" customFormat="1" ht="21" customHeight="1" x14ac:dyDescent="0.25">
      <c r="A6" s="141" t="s">
        <v>97</v>
      </c>
      <c r="B6" s="141"/>
      <c r="C6" s="141"/>
      <c r="D6" s="141"/>
      <c r="E6" s="141"/>
      <c r="F6" s="141"/>
      <c r="G6" s="141"/>
      <c r="H6" s="141"/>
    </row>
    <row r="7" spans="1:10" s="24" customFormat="1" ht="50.25" customHeight="1" x14ac:dyDescent="0.25">
      <c r="A7" s="150" t="s">
        <v>219</v>
      </c>
      <c r="B7" s="150"/>
      <c r="C7" s="150"/>
      <c r="D7" s="150"/>
      <c r="E7" s="150"/>
      <c r="F7" s="150"/>
      <c r="G7" s="150"/>
      <c r="H7" s="150"/>
    </row>
    <row r="8" spans="1:10" s="24" customFormat="1" ht="18.75" x14ac:dyDescent="0.25">
      <c r="A8" s="144" t="s">
        <v>233</v>
      </c>
      <c r="B8" s="144"/>
      <c r="C8" s="144"/>
      <c r="D8" s="144"/>
      <c r="E8" s="144"/>
      <c r="F8" s="144"/>
      <c r="G8" s="144"/>
      <c r="H8" s="144"/>
    </row>
    <row r="9" spans="1:10" s="24" customFormat="1" ht="18.75" x14ac:dyDescent="0.25">
      <c r="A9" s="144" t="s">
        <v>226</v>
      </c>
      <c r="B9" s="144"/>
      <c r="C9" s="144"/>
      <c r="D9" s="144"/>
      <c r="E9" s="144"/>
      <c r="F9" s="144"/>
      <c r="G9" s="144"/>
      <c r="H9" s="144"/>
    </row>
    <row r="10" spans="1:10" s="24" customFormat="1" ht="50.25" customHeight="1" x14ac:dyDescent="0.25">
      <c r="A10" s="144" t="s">
        <v>234</v>
      </c>
      <c r="B10" s="144"/>
      <c r="C10" s="144"/>
      <c r="D10" s="144"/>
      <c r="E10" s="144"/>
      <c r="F10" s="144"/>
      <c r="G10" s="144"/>
      <c r="H10" s="144"/>
    </row>
    <row r="11" spans="1:10" s="24" customFormat="1" ht="27.75" customHeight="1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</row>
    <row r="12" spans="1:10" s="25" customFormat="1" ht="15" customHeight="1" x14ac:dyDescent="0.25">
      <c r="A12" s="200" t="s">
        <v>99</v>
      </c>
      <c r="B12" s="200"/>
      <c r="C12" s="211">
        <f>'Π1. ΠΡΟΫΠ.ΣΜΟΣ ΕΡΓΟΥ'!C13:J13</f>
        <v>0</v>
      </c>
      <c r="D12" s="211"/>
      <c r="E12" s="211"/>
      <c r="F12" s="211"/>
      <c r="G12" s="211"/>
      <c r="H12" s="211"/>
    </row>
    <row r="13" spans="1:10" s="25" customFormat="1" ht="12.75" customHeight="1" x14ac:dyDescent="0.25">
      <c r="A13" s="200" t="s">
        <v>100</v>
      </c>
      <c r="B13" s="200"/>
      <c r="C13" s="211">
        <f>'Π1. ΠΡΟΫΠ.ΣΜΟΣ ΕΡΓΟΥ'!C14:J14</f>
        <v>0</v>
      </c>
      <c r="D13" s="211"/>
      <c r="E13" s="211"/>
      <c r="F13" s="211"/>
      <c r="G13" s="211"/>
      <c r="H13" s="211"/>
    </row>
    <row r="14" spans="1:10" s="25" customFormat="1" ht="17.25" customHeight="1" x14ac:dyDescent="0.25">
      <c r="A14" s="200" t="s">
        <v>94</v>
      </c>
      <c r="B14" s="200"/>
      <c r="C14" s="211">
        <f>'Π1. ΠΡΟΫΠ.ΣΜΟΣ ΕΡΓΟΥ'!C15:J15</f>
        <v>0</v>
      </c>
      <c r="D14" s="211"/>
      <c r="E14" s="211"/>
      <c r="F14" s="211"/>
      <c r="G14" s="211"/>
      <c r="H14" s="211"/>
    </row>
    <row r="15" spans="1:10" s="25" customFormat="1" ht="19.5" customHeight="1" x14ac:dyDescent="0.25">
      <c r="A15" s="200" t="s">
        <v>95</v>
      </c>
      <c r="B15" s="200"/>
      <c r="C15" s="211">
        <f>'Π1. ΠΡΟΫΠ.ΣΜΟΣ ΕΡΓΟΥ'!C16:J16</f>
        <v>0</v>
      </c>
      <c r="D15" s="211"/>
      <c r="E15" s="211"/>
      <c r="F15" s="211"/>
      <c r="G15" s="211"/>
      <c r="H15" s="211"/>
    </row>
    <row r="16" spans="1:10" s="25" customFormat="1" ht="20.25" customHeight="1" x14ac:dyDescent="0.25">
      <c r="A16" s="200" t="s">
        <v>96</v>
      </c>
      <c r="B16" s="200"/>
      <c r="C16" s="211">
        <f>'Π1. ΠΡΟΫΠ.ΣΜΟΣ ΕΡΓΟΥ'!C17:J17</f>
        <v>0</v>
      </c>
      <c r="D16" s="211"/>
      <c r="E16" s="211"/>
      <c r="F16" s="211"/>
      <c r="G16" s="211"/>
      <c r="H16" s="211"/>
    </row>
    <row r="17" spans="1:8" ht="28.15" customHeight="1" x14ac:dyDescent="0.25">
      <c r="A17" s="216" t="s">
        <v>200</v>
      </c>
      <c r="B17" s="217"/>
      <c r="C17" s="217"/>
      <c r="D17" s="217"/>
      <c r="E17" s="217"/>
      <c r="F17" s="217"/>
      <c r="G17" s="217"/>
      <c r="H17" s="217"/>
    </row>
    <row r="18" spans="1:8" ht="45" x14ac:dyDescent="0.25">
      <c r="A18" s="9" t="s">
        <v>76</v>
      </c>
      <c r="B18" s="9" t="s">
        <v>160</v>
      </c>
      <c r="C18" s="9" t="s">
        <v>101</v>
      </c>
      <c r="D18" s="9" t="s">
        <v>126</v>
      </c>
      <c r="E18" s="9" t="s">
        <v>102</v>
      </c>
      <c r="F18" s="33" t="s">
        <v>127</v>
      </c>
      <c r="G18" s="9" t="s">
        <v>103</v>
      </c>
      <c r="H18" s="9" t="s">
        <v>133</v>
      </c>
    </row>
    <row r="19" spans="1:8" ht="23.45" customHeight="1" x14ac:dyDescent="0.25">
      <c r="A19" s="41">
        <v>1</v>
      </c>
      <c r="B19" s="11" t="s">
        <v>142</v>
      </c>
      <c r="C19" s="39" t="s">
        <v>150</v>
      </c>
      <c r="D19" s="39"/>
      <c r="E19" s="45"/>
      <c r="F19" s="12">
        <f t="shared" ref="F19:F29" si="0">D19*E19</f>
        <v>0</v>
      </c>
      <c r="G19" s="12">
        <f t="shared" ref="G19:G29" si="1">F19*0.24</f>
        <v>0</v>
      </c>
      <c r="H19" s="44">
        <f>F19+G19</f>
        <v>0</v>
      </c>
    </row>
    <row r="20" spans="1:8" ht="30" x14ac:dyDescent="0.25">
      <c r="A20" s="10">
        <v>2</v>
      </c>
      <c r="B20" s="11" t="s">
        <v>143</v>
      </c>
      <c r="C20" s="39" t="s">
        <v>131</v>
      </c>
      <c r="D20" s="43"/>
      <c r="E20" s="48"/>
      <c r="F20" s="12">
        <f t="shared" si="0"/>
        <v>0</v>
      </c>
      <c r="G20" s="12">
        <f t="shared" si="1"/>
        <v>0</v>
      </c>
      <c r="H20" s="44">
        <f t="shared" ref="H20:H29" si="2">F20+G20</f>
        <v>0</v>
      </c>
    </row>
    <row r="21" spans="1:8" ht="30" x14ac:dyDescent="0.25">
      <c r="A21" s="10">
        <v>3</v>
      </c>
      <c r="B21" s="11" t="s">
        <v>144</v>
      </c>
      <c r="C21" s="39" t="s">
        <v>131</v>
      </c>
      <c r="D21" s="43"/>
      <c r="E21" s="46"/>
      <c r="F21" s="12">
        <f t="shared" si="0"/>
        <v>0</v>
      </c>
      <c r="G21" s="12">
        <f t="shared" si="1"/>
        <v>0</v>
      </c>
      <c r="H21" s="44">
        <f t="shared" si="2"/>
        <v>0</v>
      </c>
    </row>
    <row r="22" spans="1:8" ht="30" x14ac:dyDescent="0.25">
      <c r="A22" s="10">
        <v>4</v>
      </c>
      <c r="B22" s="11" t="s">
        <v>145</v>
      </c>
      <c r="C22" s="39" t="s">
        <v>131</v>
      </c>
      <c r="D22" s="43"/>
      <c r="E22" s="47"/>
      <c r="F22" s="12">
        <f t="shared" si="0"/>
        <v>0</v>
      </c>
      <c r="G22" s="12">
        <f t="shared" si="1"/>
        <v>0</v>
      </c>
      <c r="H22" s="44">
        <f t="shared" si="2"/>
        <v>0</v>
      </c>
    </row>
    <row r="23" spans="1:8" ht="30" x14ac:dyDescent="0.25">
      <c r="A23" s="41">
        <v>5</v>
      </c>
      <c r="B23" s="11" t="s">
        <v>146</v>
      </c>
      <c r="C23" s="39" t="s">
        <v>131</v>
      </c>
      <c r="D23" s="43"/>
      <c r="E23" s="47"/>
      <c r="F23" s="12">
        <f t="shared" si="0"/>
        <v>0</v>
      </c>
      <c r="G23" s="12">
        <f t="shared" si="1"/>
        <v>0</v>
      </c>
      <c r="H23" s="44">
        <f t="shared" si="2"/>
        <v>0</v>
      </c>
    </row>
    <row r="24" spans="1:8" ht="30" x14ac:dyDescent="0.25">
      <c r="A24" s="10">
        <v>6</v>
      </c>
      <c r="B24" s="11" t="s">
        <v>147</v>
      </c>
      <c r="C24" s="39" t="s">
        <v>131</v>
      </c>
      <c r="D24" s="43"/>
      <c r="E24" s="47"/>
      <c r="F24" s="12">
        <f t="shared" si="0"/>
        <v>0</v>
      </c>
      <c r="G24" s="12">
        <f t="shared" si="1"/>
        <v>0</v>
      </c>
      <c r="H24" s="44">
        <f t="shared" si="2"/>
        <v>0</v>
      </c>
    </row>
    <row r="25" spans="1:8" ht="30" x14ac:dyDescent="0.25">
      <c r="A25" s="10">
        <v>7</v>
      </c>
      <c r="B25" s="11" t="s">
        <v>148</v>
      </c>
      <c r="C25" s="43" t="s">
        <v>151</v>
      </c>
      <c r="D25" s="43"/>
      <c r="E25" s="47"/>
      <c r="F25" s="12">
        <f t="shared" si="0"/>
        <v>0</v>
      </c>
      <c r="G25" s="12">
        <f t="shared" si="1"/>
        <v>0</v>
      </c>
      <c r="H25" s="44">
        <f t="shared" si="2"/>
        <v>0</v>
      </c>
    </row>
    <row r="26" spans="1:8" x14ac:dyDescent="0.25">
      <c r="A26" s="10">
        <v>8</v>
      </c>
      <c r="B26" s="11" t="s">
        <v>161</v>
      </c>
      <c r="C26" s="43"/>
      <c r="D26" s="43"/>
      <c r="E26" s="47"/>
      <c r="F26" s="12">
        <f t="shared" si="0"/>
        <v>0</v>
      </c>
      <c r="G26" s="12">
        <f t="shared" si="1"/>
        <v>0</v>
      </c>
      <c r="H26" s="44">
        <f t="shared" si="2"/>
        <v>0</v>
      </c>
    </row>
    <row r="27" spans="1:8" ht="22.5" customHeight="1" x14ac:dyDescent="0.25">
      <c r="A27" s="41">
        <v>9</v>
      </c>
      <c r="B27" s="11" t="s">
        <v>149</v>
      </c>
      <c r="C27" s="43"/>
      <c r="D27" s="43"/>
      <c r="E27" s="47"/>
      <c r="F27" s="12">
        <f t="shared" si="0"/>
        <v>0</v>
      </c>
      <c r="G27" s="12">
        <f t="shared" si="1"/>
        <v>0</v>
      </c>
      <c r="H27" s="44">
        <f t="shared" si="2"/>
        <v>0</v>
      </c>
    </row>
    <row r="28" spans="1:8" ht="21.75" customHeight="1" x14ac:dyDescent="0.25">
      <c r="A28" s="10">
        <v>10</v>
      </c>
      <c r="B28" s="11" t="s">
        <v>149</v>
      </c>
      <c r="C28" s="43"/>
      <c r="D28" s="43"/>
      <c r="E28" s="47"/>
      <c r="F28" s="12">
        <f t="shared" si="0"/>
        <v>0</v>
      </c>
      <c r="G28" s="12">
        <f t="shared" si="1"/>
        <v>0</v>
      </c>
      <c r="H28" s="44">
        <f t="shared" si="2"/>
        <v>0</v>
      </c>
    </row>
    <row r="29" spans="1:8" ht="22.5" customHeight="1" x14ac:dyDescent="0.25">
      <c r="A29" s="10">
        <v>11</v>
      </c>
      <c r="B29" s="11" t="s">
        <v>149</v>
      </c>
      <c r="C29" s="43"/>
      <c r="D29" s="43"/>
      <c r="E29" s="47"/>
      <c r="F29" s="12">
        <f t="shared" si="0"/>
        <v>0</v>
      </c>
      <c r="G29" s="12">
        <f t="shared" si="1"/>
        <v>0</v>
      </c>
      <c r="H29" s="44">
        <f t="shared" si="2"/>
        <v>0</v>
      </c>
    </row>
    <row r="30" spans="1:8" x14ac:dyDescent="0.25">
      <c r="A30" s="50"/>
      <c r="B30" s="30" t="s">
        <v>133</v>
      </c>
      <c r="C30" s="51"/>
      <c r="D30" s="52"/>
      <c r="E30" s="53"/>
      <c r="F30" s="34">
        <f>SUM(F19:F29)</f>
        <v>0</v>
      </c>
      <c r="G30" s="34">
        <f t="shared" ref="G30:H30" si="3">SUM(G19:G29)</f>
        <v>0</v>
      </c>
      <c r="H30" s="34">
        <f t="shared" si="3"/>
        <v>0</v>
      </c>
    </row>
    <row r="32" spans="1:8" x14ac:dyDescent="0.25">
      <c r="A32" s="220" t="s">
        <v>164</v>
      </c>
      <c r="B32" s="221"/>
      <c r="C32" s="65">
        <f>F30</f>
        <v>0</v>
      </c>
      <c r="D32" s="223"/>
      <c r="E32" s="224"/>
      <c r="F32" s="224"/>
      <c r="G32" s="224"/>
      <c r="H32" s="224"/>
    </row>
    <row r="33" spans="1:8" ht="21" customHeight="1" x14ac:dyDescent="0.25">
      <c r="A33" s="218" t="s">
        <v>141</v>
      </c>
      <c r="B33" s="219"/>
      <c r="C33" s="66">
        <v>100</v>
      </c>
      <c r="D33" s="225"/>
      <c r="E33" s="226"/>
      <c r="F33" s="226"/>
      <c r="G33" s="226"/>
      <c r="H33" s="226"/>
    </row>
    <row r="34" spans="1:8" ht="58.5" customHeight="1" x14ac:dyDescent="0.25">
      <c r="A34" s="218" t="s">
        <v>163</v>
      </c>
      <c r="B34" s="219"/>
      <c r="C34" s="67">
        <f>C32/C33</f>
        <v>0</v>
      </c>
      <c r="D34" s="222" t="s">
        <v>223</v>
      </c>
      <c r="E34" s="222"/>
      <c r="F34" s="222"/>
      <c r="G34" s="222"/>
      <c r="H34" s="222"/>
    </row>
    <row r="36" spans="1:8" ht="23.45" customHeight="1" x14ac:dyDescent="0.25">
      <c r="B36" s="64" t="s">
        <v>158</v>
      </c>
    </row>
    <row r="37" spans="1:8" ht="21.6" customHeight="1" x14ac:dyDescent="0.25">
      <c r="B37" s="54" t="s">
        <v>156</v>
      </c>
    </row>
    <row r="38" spans="1:8" ht="27" customHeight="1" x14ac:dyDescent="0.25">
      <c r="B38" s="54" t="s">
        <v>157</v>
      </c>
    </row>
  </sheetData>
  <mergeCells count="22">
    <mergeCell ref="A14:B14"/>
    <mergeCell ref="C14:H14"/>
    <mergeCell ref="C15:H15"/>
    <mergeCell ref="C12:H12"/>
    <mergeCell ref="C13:H13"/>
    <mergeCell ref="A12:B12"/>
    <mergeCell ref="A13:B13"/>
    <mergeCell ref="A6:H6"/>
    <mergeCell ref="A7:H7"/>
    <mergeCell ref="A8:H8"/>
    <mergeCell ref="A9:H9"/>
    <mergeCell ref="A10:H10"/>
    <mergeCell ref="A17:H17"/>
    <mergeCell ref="A15:B15"/>
    <mergeCell ref="A16:B16"/>
    <mergeCell ref="C16:H16"/>
    <mergeCell ref="A34:B34"/>
    <mergeCell ref="A32:B32"/>
    <mergeCell ref="A33:B33"/>
    <mergeCell ref="D34:H34"/>
    <mergeCell ref="D32:H32"/>
    <mergeCell ref="D33:H3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33"/>
  <sheetViews>
    <sheetView zoomScale="130" zoomScaleNormal="130" workbookViewId="0">
      <selection activeCell="L6" sqref="L6"/>
    </sheetView>
  </sheetViews>
  <sheetFormatPr defaultColWidth="9.140625" defaultRowHeight="15" x14ac:dyDescent="0.25"/>
  <cols>
    <col min="1" max="1" width="9.28515625" style="17" customWidth="1"/>
    <col min="2" max="2" width="40.7109375" style="17" customWidth="1"/>
    <col min="3" max="3" width="5.85546875" style="17" bestFit="1" customWidth="1"/>
    <col min="4" max="7" width="10.7109375" style="17" customWidth="1"/>
    <col min="8" max="8" width="13.28515625" style="17" customWidth="1"/>
    <col min="9" max="9" width="17.5703125" style="17" customWidth="1"/>
    <col min="10" max="16384" width="9.140625" style="17"/>
  </cols>
  <sheetData>
    <row r="1" spans="1:9" x14ac:dyDescent="0.25">
      <c r="A1" s="119"/>
      <c r="B1" s="119"/>
      <c r="C1" s="120"/>
      <c r="D1" s="121"/>
      <c r="E1" s="119"/>
      <c r="F1" s="122"/>
      <c r="G1" s="119"/>
      <c r="H1" s="119"/>
      <c r="I1" s="119"/>
    </row>
    <row r="2" spans="1:9" x14ac:dyDescent="0.25">
      <c r="A2" s="119"/>
      <c r="B2" s="119"/>
      <c r="C2" s="120"/>
      <c r="D2" s="121"/>
      <c r="E2" s="119"/>
      <c r="F2" s="122"/>
      <c r="G2" s="119"/>
      <c r="H2" s="119"/>
      <c r="I2" s="119"/>
    </row>
    <row r="3" spans="1:9" x14ac:dyDescent="0.25">
      <c r="A3" s="119"/>
      <c r="B3" s="119"/>
      <c r="C3" s="120"/>
      <c r="D3" s="121"/>
      <c r="E3" s="119"/>
      <c r="F3" s="122"/>
      <c r="G3" s="119"/>
      <c r="H3" s="119"/>
      <c r="I3" s="119"/>
    </row>
    <row r="4" spans="1:9" x14ac:dyDescent="0.25">
      <c r="A4" s="119"/>
      <c r="B4" s="119"/>
      <c r="C4" s="120"/>
      <c r="D4" s="121"/>
      <c r="E4" s="119"/>
      <c r="F4" s="122"/>
      <c r="G4" s="119"/>
      <c r="H4" s="119"/>
      <c r="I4" s="119"/>
    </row>
    <row r="5" spans="1:9" s="24" customFormat="1" ht="26.25" customHeight="1" x14ac:dyDescent="0.25">
      <c r="A5" s="119"/>
      <c r="B5" s="119"/>
      <c r="C5" s="120"/>
      <c r="D5" s="121"/>
      <c r="E5" s="119"/>
      <c r="F5" s="125"/>
      <c r="G5" s="125"/>
      <c r="H5" s="125"/>
      <c r="I5" s="125"/>
    </row>
    <row r="6" spans="1:9" s="24" customFormat="1" ht="50.25" customHeight="1" x14ac:dyDescent="0.25">
      <c r="A6" s="141" t="s">
        <v>97</v>
      </c>
      <c r="B6" s="141"/>
      <c r="C6" s="141"/>
      <c r="D6" s="141"/>
      <c r="E6" s="141"/>
      <c r="F6" s="141"/>
      <c r="G6" s="141"/>
      <c r="H6" s="141"/>
      <c r="I6" s="141"/>
    </row>
    <row r="7" spans="1:9" s="24" customFormat="1" ht="27.75" customHeight="1" x14ac:dyDescent="0.25">
      <c r="A7" s="142" t="s">
        <v>219</v>
      </c>
      <c r="B7" s="142"/>
      <c r="C7" s="142"/>
      <c r="D7" s="142"/>
      <c r="E7" s="142"/>
      <c r="F7" s="142"/>
      <c r="G7" s="142"/>
      <c r="H7" s="142"/>
      <c r="I7" s="142"/>
    </row>
    <row r="8" spans="1:9" s="24" customFormat="1" ht="27.75" customHeight="1" x14ac:dyDescent="0.25">
      <c r="A8" s="144" t="s">
        <v>233</v>
      </c>
      <c r="B8" s="144"/>
      <c r="C8" s="144"/>
      <c r="D8" s="144"/>
      <c r="E8" s="144"/>
      <c r="F8" s="144"/>
      <c r="G8" s="144"/>
      <c r="H8" s="144"/>
      <c r="I8" s="144"/>
    </row>
    <row r="9" spans="1:9" s="24" customFormat="1" ht="27.75" customHeight="1" x14ac:dyDescent="0.25">
      <c r="A9" s="144" t="s">
        <v>226</v>
      </c>
      <c r="B9" s="144"/>
      <c r="C9" s="144"/>
      <c r="D9" s="144"/>
      <c r="E9" s="144"/>
      <c r="F9" s="144"/>
      <c r="G9" s="144"/>
      <c r="H9" s="144"/>
      <c r="I9" s="144"/>
    </row>
    <row r="10" spans="1:9" s="24" customFormat="1" ht="27.75" customHeight="1" x14ac:dyDescent="0.25">
      <c r="A10" s="145" t="s">
        <v>235</v>
      </c>
      <c r="B10" s="145"/>
      <c r="C10" s="145"/>
      <c r="D10" s="145"/>
      <c r="E10" s="145"/>
      <c r="F10" s="145"/>
      <c r="G10" s="145"/>
      <c r="H10" s="145"/>
      <c r="I10" s="145"/>
    </row>
    <row r="11" spans="1:9" s="25" customFormat="1" ht="12.75" x14ac:dyDescent="0.25">
      <c r="A11" s="227"/>
      <c r="B11" s="227"/>
      <c r="C11" s="227"/>
      <c r="D11" s="227"/>
      <c r="E11" s="227"/>
      <c r="F11" s="227"/>
      <c r="G11" s="227"/>
      <c r="H11" s="227"/>
    </row>
    <row r="12" spans="1:9" s="25" customFormat="1" ht="15" customHeight="1" x14ac:dyDescent="0.25">
      <c r="A12" s="200" t="s">
        <v>99</v>
      </c>
      <c r="B12" s="200"/>
      <c r="C12" s="228"/>
      <c r="D12" s="228"/>
      <c r="E12" s="228"/>
      <c r="F12" s="228"/>
      <c r="G12" s="228"/>
      <c r="H12" s="228"/>
      <c r="I12" s="228"/>
    </row>
    <row r="13" spans="1:9" s="25" customFormat="1" ht="12.75" customHeight="1" x14ac:dyDescent="0.25">
      <c r="A13" s="200" t="s">
        <v>100</v>
      </c>
      <c r="B13" s="200"/>
      <c r="C13" s="228"/>
      <c r="D13" s="228"/>
      <c r="E13" s="228"/>
      <c r="F13" s="228"/>
      <c r="G13" s="228"/>
      <c r="H13" s="228"/>
      <c r="I13" s="228"/>
    </row>
    <row r="14" spans="1:9" s="25" customFormat="1" ht="17.25" customHeight="1" x14ac:dyDescent="0.25">
      <c r="A14" s="200" t="s">
        <v>94</v>
      </c>
      <c r="B14" s="200"/>
      <c r="C14" s="228"/>
      <c r="D14" s="228"/>
      <c r="E14" s="228"/>
      <c r="F14" s="228"/>
      <c r="G14" s="228"/>
      <c r="H14" s="228"/>
      <c r="I14" s="228"/>
    </row>
    <row r="15" spans="1:9" s="25" customFormat="1" ht="19.5" customHeight="1" x14ac:dyDescent="0.25">
      <c r="A15" s="200" t="s">
        <v>95</v>
      </c>
      <c r="B15" s="200"/>
      <c r="C15" s="228"/>
      <c r="D15" s="228"/>
      <c r="E15" s="228"/>
      <c r="F15" s="228"/>
      <c r="G15" s="228"/>
      <c r="H15" s="228"/>
      <c r="I15" s="228"/>
    </row>
    <row r="16" spans="1:9" s="25" customFormat="1" ht="20.25" customHeight="1" x14ac:dyDescent="0.25">
      <c r="A16" s="200" t="s">
        <v>96</v>
      </c>
      <c r="B16" s="200"/>
      <c r="C16" s="228"/>
      <c r="D16" s="228"/>
      <c r="E16" s="228"/>
      <c r="F16" s="228"/>
      <c r="G16" s="228"/>
      <c r="H16" s="228"/>
      <c r="I16" s="228"/>
    </row>
    <row r="17" spans="1:12" s="25" customFormat="1" ht="20.25" customHeight="1" x14ac:dyDescent="0.25">
      <c r="A17" s="27"/>
      <c r="B17" s="27"/>
      <c r="C17" s="27"/>
      <c r="D17" s="27"/>
      <c r="E17" s="27"/>
      <c r="F17" s="27"/>
      <c r="G17" s="27"/>
      <c r="H17" s="28"/>
    </row>
    <row r="18" spans="1:12" ht="30" customHeight="1" x14ac:dyDescent="0.25">
      <c r="A18" s="204" t="s">
        <v>201</v>
      </c>
      <c r="B18" s="204"/>
      <c r="C18" s="204"/>
      <c r="D18" s="204"/>
      <c r="E18" s="204"/>
      <c r="F18" s="204"/>
      <c r="G18" s="204"/>
      <c r="H18" s="204"/>
      <c r="I18" s="204"/>
    </row>
    <row r="19" spans="1:12" ht="33" customHeight="1" x14ac:dyDescent="0.25">
      <c r="A19" s="9" t="s">
        <v>76</v>
      </c>
      <c r="B19" s="9" t="s">
        <v>204</v>
      </c>
      <c r="C19" s="9" t="s">
        <v>101</v>
      </c>
      <c r="D19" s="9" t="s">
        <v>126</v>
      </c>
      <c r="E19" s="9" t="s">
        <v>102</v>
      </c>
      <c r="F19" s="33" t="s">
        <v>127</v>
      </c>
      <c r="G19" s="9" t="s">
        <v>103</v>
      </c>
      <c r="H19" s="9" t="s">
        <v>133</v>
      </c>
      <c r="I19" s="9" t="s">
        <v>202</v>
      </c>
    </row>
    <row r="20" spans="1:12" ht="21" customHeight="1" x14ac:dyDescent="0.25">
      <c r="A20" s="69" t="s">
        <v>30</v>
      </c>
      <c r="B20" s="87" t="s">
        <v>15</v>
      </c>
      <c r="C20" s="87"/>
      <c r="D20" s="87"/>
      <c r="E20" s="87"/>
      <c r="F20" s="88">
        <f>SUM(F21:F26)</f>
        <v>0</v>
      </c>
      <c r="G20" s="88">
        <f t="shared" ref="G20:I20" si="0">SUM(G21:G26)</f>
        <v>0</v>
      </c>
      <c r="H20" s="88">
        <f t="shared" si="0"/>
        <v>0</v>
      </c>
      <c r="I20" s="88">
        <f t="shared" si="0"/>
        <v>0</v>
      </c>
      <c r="L20" s="26"/>
    </row>
    <row r="21" spans="1:12" ht="22.5" customHeight="1" x14ac:dyDescent="0.25">
      <c r="A21" s="10">
        <v>1</v>
      </c>
      <c r="B21" s="11" t="s">
        <v>107</v>
      </c>
      <c r="C21" s="11"/>
      <c r="D21" s="11"/>
      <c r="E21" s="11"/>
      <c r="F21" s="12">
        <f>E21*D21</f>
        <v>0</v>
      </c>
      <c r="G21" s="12">
        <f>F21*0.24</f>
        <v>0</v>
      </c>
      <c r="H21" s="23">
        <f>F21+G21</f>
        <v>0</v>
      </c>
      <c r="I21" s="40"/>
    </row>
    <row r="22" spans="1:12" ht="22.5" customHeight="1" x14ac:dyDescent="0.25">
      <c r="A22" s="10">
        <v>2</v>
      </c>
      <c r="B22" s="11" t="s">
        <v>108</v>
      </c>
      <c r="C22" s="11"/>
      <c r="D22" s="11"/>
      <c r="F22" s="12">
        <f t="shared" ref="F22:F26" si="1">E22*D22</f>
        <v>0</v>
      </c>
      <c r="G22" s="12">
        <f t="shared" ref="G22:G26" si="2">F22*0.24</f>
        <v>0</v>
      </c>
      <c r="H22" s="23">
        <f t="shared" ref="H22:H26" si="3">F22+G22</f>
        <v>0</v>
      </c>
      <c r="I22" s="40"/>
    </row>
    <row r="23" spans="1:12" ht="26.25" customHeight="1" x14ac:dyDescent="0.25">
      <c r="A23" s="3">
        <v>3</v>
      </c>
      <c r="B23" s="4" t="s">
        <v>109</v>
      </c>
      <c r="C23" s="11"/>
      <c r="D23" s="11"/>
      <c r="E23" s="11"/>
      <c r="F23" s="12">
        <f t="shared" si="1"/>
        <v>0</v>
      </c>
      <c r="G23" s="12">
        <f t="shared" si="2"/>
        <v>0</v>
      </c>
      <c r="H23" s="23">
        <f t="shared" si="3"/>
        <v>0</v>
      </c>
      <c r="I23" s="40"/>
    </row>
    <row r="24" spans="1:12" ht="22.5" customHeight="1" x14ac:dyDescent="0.25">
      <c r="A24" s="3">
        <v>4</v>
      </c>
      <c r="B24" s="4" t="s">
        <v>110</v>
      </c>
      <c r="C24" s="11"/>
      <c r="D24" s="11"/>
      <c r="E24" s="11"/>
      <c r="F24" s="12">
        <f t="shared" si="1"/>
        <v>0</v>
      </c>
      <c r="G24" s="12">
        <f t="shared" si="2"/>
        <v>0</v>
      </c>
      <c r="H24" s="23">
        <f t="shared" si="3"/>
        <v>0</v>
      </c>
      <c r="I24" s="40"/>
    </row>
    <row r="25" spans="1:12" ht="22.5" customHeight="1" x14ac:dyDescent="0.25">
      <c r="A25" s="3">
        <v>5</v>
      </c>
      <c r="B25" s="4" t="s">
        <v>111</v>
      </c>
      <c r="C25" s="11"/>
      <c r="D25" s="11"/>
      <c r="E25" s="11"/>
      <c r="F25" s="12">
        <f t="shared" si="1"/>
        <v>0</v>
      </c>
      <c r="G25" s="12">
        <f t="shared" si="2"/>
        <v>0</v>
      </c>
      <c r="H25" s="23">
        <f t="shared" si="3"/>
        <v>0</v>
      </c>
      <c r="I25" s="40"/>
    </row>
    <row r="26" spans="1:12" ht="22.5" customHeight="1" x14ac:dyDescent="0.25">
      <c r="A26" s="3">
        <v>6</v>
      </c>
      <c r="B26" s="4"/>
      <c r="C26" s="11"/>
      <c r="D26" s="11"/>
      <c r="E26" s="11"/>
      <c r="F26" s="12">
        <f t="shared" si="1"/>
        <v>0</v>
      </c>
      <c r="G26" s="12">
        <f t="shared" si="2"/>
        <v>0</v>
      </c>
      <c r="H26" s="23">
        <f t="shared" si="3"/>
        <v>0</v>
      </c>
      <c r="I26" s="40"/>
    </row>
    <row r="27" spans="1:12" ht="31.5" customHeight="1" x14ac:dyDescent="0.25">
      <c r="A27" s="69" t="s">
        <v>28</v>
      </c>
      <c r="B27" s="87" t="s">
        <v>17</v>
      </c>
      <c r="C27" s="87"/>
      <c r="D27" s="87"/>
      <c r="E27" s="87"/>
      <c r="F27" s="88">
        <f>D27*E27</f>
        <v>0</v>
      </c>
      <c r="G27" s="88">
        <f>F27*0.24</f>
        <v>0</v>
      </c>
      <c r="H27" s="88">
        <f>F27+G27</f>
        <v>0</v>
      </c>
      <c r="I27" s="88">
        <f>G27+H27</f>
        <v>0</v>
      </c>
      <c r="L27" s="26"/>
    </row>
    <row r="28" spans="1:12" ht="35.25" customHeight="1" x14ac:dyDescent="0.25">
      <c r="A28" s="13"/>
      <c r="B28" s="14" t="s">
        <v>105</v>
      </c>
      <c r="C28" s="14"/>
      <c r="D28" s="14"/>
      <c r="E28" s="14"/>
      <c r="F28" s="15">
        <f>F20+F27</f>
        <v>0</v>
      </c>
      <c r="G28" s="15">
        <f t="shared" ref="G28:H28" si="4">G20+G27</f>
        <v>0</v>
      </c>
      <c r="H28" s="15">
        <f t="shared" si="4"/>
        <v>0</v>
      </c>
      <c r="I28" s="15">
        <f t="shared" ref="I28" si="5">I20+I27</f>
        <v>0</v>
      </c>
    </row>
    <row r="29" spans="1:12" ht="26.45" customHeight="1" x14ac:dyDescent="0.25">
      <c r="A29" s="133" t="s">
        <v>181</v>
      </c>
      <c r="B29" s="212" t="s">
        <v>205</v>
      </c>
      <c r="C29" s="212"/>
      <c r="D29" s="212"/>
    </row>
    <row r="30" spans="1:12" ht="22.5" customHeight="1" x14ac:dyDescent="0.25"/>
    <row r="31" spans="1:12" x14ac:dyDescent="0.25">
      <c r="A31" s="203"/>
      <c r="B31" s="203"/>
      <c r="C31" s="19"/>
      <c r="D31" s="19"/>
      <c r="E31" s="19"/>
      <c r="F31" s="19"/>
      <c r="G31" s="19"/>
    </row>
    <row r="32" spans="1:12" x14ac:dyDescent="0.25">
      <c r="A32" s="203"/>
      <c r="B32" s="203"/>
      <c r="C32" s="19"/>
      <c r="D32" s="19"/>
      <c r="E32" s="19"/>
      <c r="F32" s="19"/>
      <c r="G32" s="19"/>
    </row>
    <row r="33" spans="1:7" x14ac:dyDescent="0.25">
      <c r="A33" s="203"/>
      <c r="B33" s="203"/>
      <c r="C33" s="19"/>
      <c r="D33" s="19"/>
      <c r="E33" s="19"/>
      <c r="F33" s="19"/>
      <c r="G33" s="19"/>
    </row>
  </sheetData>
  <mergeCells count="21">
    <mergeCell ref="C15:I15"/>
    <mergeCell ref="A33:B33"/>
    <mergeCell ref="A16:B16"/>
    <mergeCell ref="A18:I18"/>
    <mergeCell ref="B29:D29"/>
    <mergeCell ref="C16:I16"/>
    <mergeCell ref="A31:B31"/>
    <mergeCell ref="A32:B32"/>
    <mergeCell ref="A15:B15"/>
    <mergeCell ref="A12:B12"/>
    <mergeCell ref="A11:H11"/>
    <mergeCell ref="C12:I12"/>
    <mergeCell ref="C13:I13"/>
    <mergeCell ref="C14:I14"/>
    <mergeCell ref="A13:B13"/>
    <mergeCell ref="A14:B14"/>
    <mergeCell ref="A8:I8"/>
    <mergeCell ref="A9:I9"/>
    <mergeCell ref="A10:I10"/>
    <mergeCell ref="A6:I6"/>
    <mergeCell ref="A7:I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38"/>
  <sheetViews>
    <sheetView zoomScale="85" zoomScaleNormal="85" workbookViewId="0">
      <selection activeCell="P18" sqref="P18"/>
    </sheetView>
  </sheetViews>
  <sheetFormatPr defaultColWidth="9.140625" defaultRowHeight="15" x14ac:dyDescent="0.25"/>
  <cols>
    <col min="1" max="1" width="4.140625" style="2" bestFit="1" customWidth="1"/>
    <col min="2" max="2" width="9.140625" style="2"/>
    <col min="3" max="3" width="43.28515625" style="1" customWidth="1"/>
    <col min="4" max="4" width="10.140625" style="1" customWidth="1"/>
    <col min="5" max="5" width="11.5703125" style="1" customWidth="1"/>
    <col min="6" max="6" width="11.140625" style="1" customWidth="1"/>
    <col min="7" max="11" width="9.140625" style="1"/>
    <col min="12" max="12" width="10.28515625" style="1" customWidth="1"/>
    <col min="13" max="16384" width="9.140625" style="1"/>
  </cols>
  <sheetData>
    <row r="1" spans="1:12" s="17" customFormat="1" x14ac:dyDescent="0.25">
      <c r="A1" s="119"/>
      <c r="B1" s="119"/>
      <c r="C1" s="120"/>
      <c r="D1" s="121"/>
      <c r="E1" s="119"/>
      <c r="F1" s="122"/>
      <c r="G1" s="119"/>
      <c r="H1" s="119"/>
      <c r="I1" s="119"/>
      <c r="J1" s="119"/>
      <c r="K1" s="119"/>
      <c r="L1" s="119"/>
    </row>
    <row r="2" spans="1:12" s="17" customFormat="1" x14ac:dyDescent="0.25">
      <c r="A2" s="119"/>
      <c r="B2" s="119"/>
      <c r="C2" s="120"/>
      <c r="D2" s="121"/>
      <c r="E2" s="119"/>
      <c r="F2" s="122"/>
      <c r="G2" s="119"/>
      <c r="H2" s="119"/>
      <c r="I2" s="119"/>
      <c r="J2" s="119"/>
      <c r="K2" s="119"/>
      <c r="L2" s="119"/>
    </row>
    <row r="3" spans="1:12" s="17" customFormat="1" x14ac:dyDescent="0.25">
      <c r="A3" s="119"/>
      <c r="B3" s="119"/>
      <c r="C3" s="120"/>
      <c r="D3" s="121"/>
      <c r="E3" s="119"/>
      <c r="F3" s="122"/>
      <c r="G3" s="119"/>
      <c r="H3" s="119"/>
      <c r="I3" s="119"/>
      <c r="J3" s="119"/>
      <c r="K3" s="119"/>
      <c r="L3" s="119"/>
    </row>
    <row r="4" spans="1:12" s="17" customFormat="1" x14ac:dyDescent="0.25">
      <c r="A4" s="119"/>
      <c r="B4" s="119"/>
      <c r="C4" s="120"/>
      <c r="D4" s="121"/>
      <c r="E4" s="119"/>
      <c r="F4" s="122"/>
      <c r="G4" s="119"/>
      <c r="H4" s="119"/>
      <c r="I4" s="119"/>
      <c r="J4" s="119"/>
      <c r="K4" s="119"/>
      <c r="L4" s="119"/>
    </row>
    <row r="5" spans="1:12" s="24" customFormat="1" ht="26.25" customHeight="1" x14ac:dyDescent="0.25">
      <c r="A5" s="119"/>
      <c r="B5" s="119"/>
      <c r="C5" s="120"/>
      <c r="D5" s="121"/>
      <c r="E5" s="119"/>
      <c r="F5" s="125"/>
      <c r="G5" s="125"/>
      <c r="H5" s="125"/>
      <c r="I5" s="125"/>
      <c r="J5" s="125"/>
      <c r="K5" s="125"/>
      <c r="L5" s="125"/>
    </row>
    <row r="6" spans="1:12" s="24" customFormat="1" ht="33.75" customHeight="1" x14ac:dyDescent="0.25">
      <c r="A6" s="141" t="s">
        <v>97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</row>
    <row r="7" spans="1:12" s="24" customFormat="1" ht="27.75" customHeight="1" x14ac:dyDescent="0.25">
      <c r="A7" s="142" t="s">
        <v>219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</row>
    <row r="8" spans="1:12" s="24" customFormat="1" ht="27.75" customHeight="1" x14ac:dyDescent="0.25">
      <c r="A8" s="144" t="s">
        <v>233</v>
      </c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</row>
    <row r="9" spans="1:12" s="24" customFormat="1" ht="27.75" customHeight="1" x14ac:dyDescent="0.25">
      <c r="A9" s="144" t="s">
        <v>226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</row>
    <row r="10" spans="1:12" s="24" customFormat="1" ht="27.75" customHeight="1" x14ac:dyDescent="0.25">
      <c r="A10" s="145" t="s">
        <v>235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</row>
    <row r="11" spans="1:12" s="24" customFormat="1" ht="12.75" customHeight="1" x14ac:dyDescent="0.25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</row>
    <row r="12" spans="1:12" s="25" customFormat="1" ht="15" customHeight="1" x14ac:dyDescent="0.25">
      <c r="A12" s="143" t="s">
        <v>99</v>
      </c>
      <c r="B12" s="143"/>
      <c r="C12" s="143"/>
      <c r="D12" s="146">
        <f>'Π1. ΠΡΟΫΠ.ΣΜΟΣ ΕΡΓΟΥ'!C13:J13</f>
        <v>0</v>
      </c>
      <c r="E12" s="146"/>
      <c r="F12" s="146"/>
      <c r="G12" s="146"/>
      <c r="H12" s="146"/>
      <c r="I12" s="146"/>
      <c r="J12" s="146"/>
      <c r="K12" s="146"/>
      <c r="L12" s="146"/>
    </row>
    <row r="13" spans="1:12" s="25" customFormat="1" ht="12.75" customHeight="1" x14ac:dyDescent="0.25">
      <c r="A13" s="143" t="s">
        <v>100</v>
      </c>
      <c r="B13" s="143"/>
      <c r="C13" s="143"/>
      <c r="D13" s="146">
        <f>'Π1. ΠΡΟΫΠ.ΣΜΟΣ ΕΡΓΟΥ'!C14:J14</f>
        <v>0</v>
      </c>
      <c r="E13" s="146"/>
      <c r="F13" s="146"/>
      <c r="G13" s="146"/>
      <c r="H13" s="146"/>
      <c r="I13" s="146"/>
      <c r="J13" s="146"/>
      <c r="K13" s="146"/>
      <c r="L13" s="146"/>
    </row>
    <row r="14" spans="1:12" s="25" customFormat="1" ht="17.25" customHeight="1" x14ac:dyDescent="0.25">
      <c r="A14" s="143" t="s">
        <v>94</v>
      </c>
      <c r="B14" s="143"/>
      <c r="C14" s="143"/>
      <c r="D14" s="146">
        <f>'Π1. ΠΡΟΫΠ.ΣΜΟΣ ΕΡΓΟΥ'!C15:J15</f>
        <v>0</v>
      </c>
      <c r="E14" s="146"/>
      <c r="F14" s="146"/>
      <c r="G14" s="146"/>
      <c r="H14" s="146"/>
      <c r="I14" s="146"/>
      <c r="J14" s="146"/>
      <c r="K14" s="146"/>
      <c r="L14" s="146"/>
    </row>
    <row r="15" spans="1:12" s="25" customFormat="1" ht="19.5" customHeight="1" x14ac:dyDescent="0.25">
      <c r="A15" s="143" t="s">
        <v>95</v>
      </c>
      <c r="B15" s="143"/>
      <c r="C15" s="143"/>
      <c r="D15" s="146">
        <f>'Π1. ΠΡΟΫΠ.ΣΜΟΣ ΕΡΓΟΥ'!C16:J16</f>
        <v>0</v>
      </c>
      <c r="E15" s="146"/>
      <c r="F15" s="146"/>
      <c r="G15" s="146"/>
      <c r="H15" s="146"/>
      <c r="I15" s="146"/>
      <c r="J15" s="146"/>
      <c r="K15" s="146"/>
      <c r="L15" s="146"/>
    </row>
    <row r="16" spans="1:12" s="25" customFormat="1" ht="20.25" customHeight="1" x14ac:dyDescent="0.25">
      <c r="A16" s="143" t="s">
        <v>96</v>
      </c>
      <c r="B16" s="143"/>
      <c r="C16" s="143"/>
      <c r="D16" s="146">
        <f>'Π1. ΠΡΟΫΠ.ΣΜΟΣ ΕΡΓΟΥ'!C17:J17</f>
        <v>0</v>
      </c>
      <c r="E16" s="146"/>
      <c r="F16" s="146"/>
      <c r="G16" s="146"/>
      <c r="H16" s="146"/>
      <c r="I16" s="146"/>
      <c r="J16" s="146"/>
      <c r="K16" s="146"/>
      <c r="L16" s="146"/>
    </row>
    <row r="18" spans="1:12" ht="32.25" customHeight="1" x14ac:dyDescent="0.25">
      <c r="A18" s="135" t="s">
        <v>0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</row>
    <row r="19" spans="1:12" ht="20.25" customHeight="1" x14ac:dyDescent="0.25">
      <c r="A19" s="136" t="s">
        <v>1</v>
      </c>
      <c r="B19" s="139" t="s">
        <v>20</v>
      </c>
      <c r="C19" s="137" t="s">
        <v>36</v>
      </c>
      <c r="D19" s="137" t="s">
        <v>2</v>
      </c>
      <c r="E19" s="137" t="s">
        <v>37</v>
      </c>
      <c r="F19" s="137" t="s">
        <v>106</v>
      </c>
      <c r="G19" s="138" t="s">
        <v>38</v>
      </c>
      <c r="H19" s="138"/>
      <c r="I19" s="138"/>
      <c r="J19" s="138"/>
      <c r="K19" s="138"/>
      <c r="L19" s="138"/>
    </row>
    <row r="20" spans="1:12" ht="36" customHeight="1" x14ac:dyDescent="0.25">
      <c r="A20" s="136"/>
      <c r="B20" s="139"/>
      <c r="C20" s="137"/>
      <c r="D20" s="137"/>
      <c r="E20" s="137"/>
      <c r="F20" s="137"/>
      <c r="G20" s="32" t="s">
        <v>3</v>
      </c>
      <c r="H20" s="32" t="s">
        <v>4</v>
      </c>
      <c r="I20" s="32" t="s">
        <v>5</v>
      </c>
      <c r="J20" s="32" t="s">
        <v>6</v>
      </c>
      <c r="K20" s="31" t="s">
        <v>7</v>
      </c>
      <c r="L20" s="31" t="s">
        <v>8</v>
      </c>
    </row>
    <row r="21" spans="1:12" ht="45" x14ac:dyDescent="0.25">
      <c r="A21" s="3">
        <v>1</v>
      </c>
      <c r="B21" s="3" t="s">
        <v>21</v>
      </c>
      <c r="C21" s="4" t="s">
        <v>230</v>
      </c>
      <c r="D21" s="5"/>
      <c r="E21" s="6"/>
      <c r="F21" s="8" t="e">
        <f>D21/$D$31</f>
        <v>#DIV/0!</v>
      </c>
      <c r="G21" s="89"/>
      <c r="H21" s="89"/>
      <c r="I21" s="89"/>
      <c r="J21" s="89"/>
      <c r="K21" s="89"/>
      <c r="L21" s="89"/>
    </row>
    <row r="22" spans="1:12" ht="32.25" x14ac:dyDescent="0.25">
      <c r="A22" s="3">
        <v>2</v>
      </c>
      <c r="B22" s="3" t="s">
        <v>23</v>
      </c>
      <c r="C22" s="4" t="s">
        <v>39</v>
      </c>
      <c r="D22" s="5"/>
      <c r="E22" s="6"/>
      <c r="F22" s="8" t="e">
        <f>D22/$D$31</f>
        <v>#DIV/0!</v>
      </c>
      <c r="G22" s="90"/>
      <c r="H22" s="90"/>
      <c r="I22" s="90"/>
      <c r="J22" s="90"/>
      <c r="K22" s="89"/>
      <c r="L22" s="89"/>
    </row>
    <row r="23" spans="1:12" ht="22.15" customHeight="1" x14ac:dyDescent="0.25">
      <c r="A23" s="3">
        <v>3</v>
      </c>
      <c r="B23" s="3" t="s">
        <v>24</v>
      </c>
      <c r="C23" s="4" t="s">
        <v>10</v>
      </c>
      <c r="D23" s="5"/>
      <c r="E23" s="6"/>
      <c r="F23" s="8" t="e">
        <f t="shared" ref="F23:F31" si="0">D23/$D$31</f>
        <v>#DIV/0!</v>
      </c>
      <c r="G23" s="90"/>
      <c r="H23" s="90"/>
      <c r="I23" s="90"/>
      <c r="J23" s="90"/>
      <c r="K23" s="89"/>
      <c r="L23" s="89"/>
    </row>
    <row r="24" spans="1:12" ht="22.15" customHeight="1" x14ac:dyDescent="0.25">
      <c r="A24" s="3">
        <v>4</v>
      </c>
      <c r="B24" s="3" t="s">
        <v>25</v>
      </c>
      <c r="C24" s="4" t="s">
        <v>11</v>
      </c>
      <c r="D24" s="7"/>
      <c r="E24" s="6"/>
      <c r="F24" s="8" t="e">
        <f t="shared" si="0"/>
        <v>#DIV/0!</v>
      </c>
      <c r="G24" s="89"/>
      <c r="H24" s="89"/>
      <c r="I24" s="89"/>
      <c r="J24" s="89"/>
      <c r="K24" s="89"/>
      <c r="L24" s="89"/>
    </row>
    <row r="25" spans="1:12" ht="22.15" customHeight="1" x14ac:dyDescent="0.25">
      <c r="A25" s="3">
        <v>5</v>
      </c>
      <c r="B25" s="3" t="s">
        <v>26</v>
      </c>
      <c r="C25" s="4" t="s">
        <v>12</v>
      </c>
      <c r="D25" s="5"/>
      <c r="E25" s="6"/>
      <c r="F25" s="8" t="e">
        <f t="shared" si="0"/>
        <v>#DIV/0!</v>
      </c>
      <c r="G25" s="89"/>
      <c r="H25" s="89"/>
      <c r="I25" s="89"/>
      <c r="J25" s="89"/>
      <c r="K25" s="89"/>
      <c r="L25" s="89"/>
    </row>
    <row r="26" spans="1:12" ht="60" x14ac:dyDescent="0.25">
      <c r="A26" s="3">
        <v>6</v>
      </c>
      <c r="B26" s="3" t="s">
        <v>22</v>
      </c>
      <c r="C26" s="4" t="s">
        <v>231</v>
      </c>
      <c r="D26" s="5"/>
      <c r="E26" s="6"/>
      <c r="F26" s="8" t="e">
        <f t="shared" si="0"/>
        <v>#DIV/0!</v>
      </c>
      <c r="G26" s="89"/>
      <c r="H26" s="89"/>
      <c r="I26" s="89"/>
      <c r="J26" s="89"/>
      <c r="K26" s="89"/>
      <c r="L26" s="89"/>
    </row>
    <row r="27" spans="1:12" ht="20.45" customHeight="1" x14ac:dyDescent="0.25">
      <c r="A27" s="3">
        <v>7</v>
      </c>
      <c r="B27" s="3" t="s">
        <v>29</v>
      </c>
      <c r="C27" s="118" t="s">
        <v>14</v>
      </c>
      <c r="D27" s="5"/>
      <c r="E27" s="6"/>
      <c r="F27" s="8" t="e">
        <f t="shared" si="0"/>
        <v>#DIV/0!</v>
      </c>
      <c r="G27" s="89"/>
      <c r="H27" s="89"/>
      <c r="I27" s="89"/>
      <c r="J27" s="89"/>
      <c r="K27" s="89"/>
      <c r="L27" s="89"/>
    </row>
    <row r="28" spans="1:12" ht="20.45" customHeight="1" x14ac:dyDescent="0.25">
      <c r="A28" s="3">
        <v>8</v>
      </c>
      <c r="B28" s="3" t="s">
        <v>30</v>
      </c>
      <c r="C28" s="4" t="s">
        <v>15</v>
      </c>
      <c r="D28" s="5"/>
      <c r="E28" s="6"/>
      <c r="F28" s="8" t="e">
        <f t="shared" si="0"/>
        <v>#DIV/0!</v>
      </c>
      <c r="G28" s="89"/>
      <c r="H28" s="89"/>
      <c r="I28" s="89"/>
      <c r="J28" s="89"/>
      <c r="K28" s="89"/>
      <c r="L28" s="89"/>
    </row>
    <row r="29" spans="1:12" ht="60" x14ac:dyDescent="0.25">
      <c r="A29" s="3">
        <v>9</v>
      </c>
      <c r="B29" s="3" t="s">
        <v>27</v>
      </c>
      <c r="C29" s="4" t="s">
        <v>232</v>
      </c>
      <c r="D29" s="5"/>
      <c r="E29" s="6"/>
      <c r="F29" s="8" t="e">
        <f t="shared" si="0"/>
        <v>#DIV/0!</v>
      </c>
      <c r="G29" s="89"/>
      <c r="H29" s="89"/>
      <c r="I29" s="89"/>
      <c r="J29" s="89"/>
      <c r="K29" s="89"/>
      <c r="L29" s="89"/>
    </row>
    <row r="30" spans="1:12" ht="45" x14ac:dyDescent="0.25">
      <c r="A30" s="3">
        <v>10</v>
      </c>
      <c r="B30" s="3" t="s">
        <v>28</v>
      </c>
      <c r="C30" s="4" t="s">
        <v>220</v>
      </c>
      <c r="D30" s="5"/>
      <c r="E30" s="6"/>
      <c r="F30" s="8" t="e">
        <f t="shared" si="0"/>
        <v>#DIV/0!</v>
      </c>
      <c r="G30" s="89"/>
      <c r="H30" s="89"/>
      <c r="I30" s="89"/>
      <c r="J30" s="89"/>
      <c r="K30" s="89"/>
      <c r="L30" s="89"/>
    </row>
    <row r="31" spans="1:12" ht="30" x14ac:dyDescent="0.25">
      <c r="A31" s="58"/>
      <c r="B31" s="58"/>
      <c r="C31" s="91" t="s">
        <v>18</v>
      </c>
      <c r="D31" s="92">
        <f>SUM(D21:D30)</f>
        <v>0</v>
      </c>
      <c r="E31" s="92">
        <f t="shared" ref="E31" si="1">SUM(E21:E30)</f>
        <v>0</v>
      </c>
      <c r="F31" s="93" t="e">
        <f t="shared" si="0"/>
        <v>#DIV/0!</v>
      </c>
      <c r="G31" s="94" t="s">
        <v>19</v>
      </c>
      <c r="H31" s="94"/>
      <c r="I31" s="94"/>
      <c r="J31" s="94"/>
      <c r="K31" s="95"/>
      <c r="L31" s="95"/>
    </row>
    <row r="32" spans="1:12" ht="8.4499999999999993" customHeight="1" x14ac:dyDescent="0.25"/>
    <row r="33" spans="1:12" x14ac:dyDescent="0.25">
      <c r="A33" s="140" t="s">
        <v>31</v>
      </c>
      <c r="B33" s="140"/>
      <c r="C33" s="140"/>
      <c r="D33" s="140"/>
      <c r="E33" s="140"/>
      <c r="F33" s="140"/>
      <c r="G33" s="140"/>
      <c r="H33" s="140"/>
      <c r="I33" s="140"/>
      <c r="J33" s="140"/>
      <c r="K33" s="140"/>
      <c r="L33" s="140"/>
    </row>
    <row r="34" spans="1:12" x14ac:dyDescent="0.25">
      <c r="A34" s="140" t="s">
        <v>32</v>
      </c>
      <c r="B34" s="140"/>
      <c r="C34" s="140"/>
      <c r="D34" s="140"/>
      <c r="E34" s="140"/>
      <c r="F34" s="140"/>
      <c r="G34" s="140"/>
      <c r="H34" s="140"/>
      <c r="I34" s="140"/>
      <c r="J34" s="140"/>
      <c r="K34" s="140"/>
      <c r="L34" s="140"/>
    </row>
    <row r="35" spans="1:12" x14ac:dyDescent="0.25">
      <c r="A35" s="140" t="s">
        <v>33</v>
      </c>
      <c r="B35" s="140"/>
      <c r="C35" s="140"/>
      <c r="D35" s="140"/>
      <c r="E35" s="140"/>
      <c r="F35" s="140"/>
      <c r="G35" s="140"/>
      <c r="H35" s="140"/>
      <c r="I35" s="140"/>
      <c r="J35" s="140"/>
      <c r="K35" s="140"/>
      <c r="L35" s="140"/>
    </row>
    <row r="36" spans="1:12" x14ac:dyDescent="0.25">
      <c r="A36" s="140" t="s">
        <v>34</v>
      </c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</row>
    <row r="37" spans="1:12" x14ac:dyDescent="0.25">
      <c r="A37" s="140" t="s">
        <v>35</v>
      </c>
      <c r="B37" s="140"/>
      <c r="C37" s="140"/>
      <c r="D37" s="140"/>
      <c r="E37" s="140"/>
      <c r="F37" s="140"/>
      <c r="G37" s="140"/>
      <c r="H37" s="140"/>
      <c r="I37" s="140"/>
      <c r="J37" s="140"/>
      <c r="K37" s="140"/>
      <c r="L37" s="140"/>
    </row>
    <row r="38" spans="1:12" ht="23.45" customHeight="1" x14ac:dyDescent="0.25">
      <c r="A38" s="134" t="s">
        <v>225</v>
      </c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4"/>
    </row>
  </sheetData>
  <mergeCells count="29">
    <mergeCell ref="A16:C16"/>
    <mergeCell ref="D12:L12"/>
    <mergeCell ref="D13:L13"/>
    <mergeCell ref="D14:L14"/>
    <mergeCell ref="D15:L15"/>
    <mergeCell ref="D16:L16"/>
    <mergeCell ref="A13:C13"/>
    <mergeCell ref="A14:C14"/>
    <mergeCell ref="A15:C15"/>
    <mergeCell ref="A6:L6"/>
    <mergeCell ref="A7:L7"/>
    <mergeCell ref="A12:C12"/>
    <mergeCell ref="A8:L8"/>
    <mergeCell ref="A9:L9"/>
    <mergeCell ref="A10:L10"/>
    <mergeCell ref="A38:L38"/>
    <mergeCell ref="A18:L18"/>
    <mergeCell ref="A19:A20"/>
    <mergeCell ref="D19:D20"/>
    <mergeCell ref="E19:E20"/>
    <mergeCell ref="G19:L19"/>
    <mergeCell ref="B19:B20"/>
    <mergeCell ref="F19:F20"/>
    <mergeCell ref="C19:C20"/>
    <mergeCell ref="A33:L33"/>
    <mergeCell ref="A34:L34"/>
    <mergeCell ref="A35:L35"/>
    <mergeCell ref="A36:L36"/>
    <mergeCell ref="A37:L37"/>
  </mergeCells>
  <phoneticPr fontId="3" type="noConversion"/>
  <pageMargins left="0.39370078740157483" right="0.43307086614173229" top="0.43307086614173229" bottom="0.31496062992125984" header="0.31496062992125984" footer="0.15748031496062992"/>
  <pageSetup paperSize="9" scale="9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6</vt:i4>
      </vt:variant>
      <vt:variant>
        <vt:lpstr>Καθορισμένες περιοχές</vt:lpstr>
      </vt:variant>
      <vt:variant>
        <vt:i4>5</vt:i4>
      </vt:variant>
    </vt:vector>
  </HeadingPairs>
  <TitlesOfParts>
    <vt:vector size="11" baseType="lpstr">
      <vt:lpstr>ΤΙΜΕΣ ΑΠΛΟΠΟΙΗΜΕΝΟΥ ΚΟΣΤΟΥΣ</vt:lpstr>
      <vt:lpstr>Π1. ΠΡΟΫΠ.ΣΜΟΣ ΕΡΓΟΥ</vt:lpstr>
      <vt:lpstr>Π2.ΚΤΙΡΙΑΚΑ ΕΚΣΥΓΧΡ.</vt:lpstr>
      <vt:lpstr>Π.3 ΠΕΡΙΒ.ΧΩΡ.ΧΔΣ</vt:lpstr>
      <vt:lpstr>Π.4 ΕΚΔΗΛΩΣΕΙΣ</vt:lpstr>
      <vt:lpstr>Δ.5.1 ΣΥΓΚΕΝΤΡΩΤΙΚΟΣ</vt:lpstr>
      <vt:lpstr>'Δ.5.1 ΣΥΓΚΕΝΤΡΩΤΙΚΟΣ'!_Hlk193449644</vt:lpstr>
      <vt:lpstr>'Π.3 ΠΕΡΙΒ.ΧΩΡ.ΧΔΣ'!Print_Area</vt:lpstr>
      <vt:lpstr>'Π2.ΚΤΙΡΙΑΚΑ ΕΚΣΥΓΧΡ.'!Print_Area</vt:lpstr>
      <vt:lpstr>'Δ.5.1 ΣΥΓΚΕΝΤΡΩΤΙΚΟΣ'!Print_Titles</vt:lpstr>
      <vt:lpstr>'Π1. ΠΡΟΫΠ.ΣΜΟΣ ΕΡΓΟΥ'!Print_Titles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Ντανοβασίλης Παναγιώτης</dc:creator>
  <cp:lastModifiedBy>ΤΡΙΧΩΝΙΔΑ ΑΕ Π. ΜΕΤΖΕΝΤΖΗΣ</cp:lastModifiedBy>
  <cp:lastPrinted>2026-04-03T07:19:55Z</cp:lastPrinted>
  <dcterms:created xsi:type="dcterms:W3CDTF">2025-06-12T07:32:26Z</dcterms:created>
  <dcterms:modified xsi:type="dcterms:W3CDTF">2026-05-06T08:09:40Z</dcterms:modified>
</cp:coreProperties>
</file>